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8915" windowHeight="11535" activeTab="3"/>
  </bookViews>
  <sheets>
    <sheet name="julio 2019" sheetId="4" r:id="rId1"/>
    <sheet name="2018" sheetId="3" r:id="rId2"/>
    <sheet name="2017" sheetId="2" r:id="rId3"/>
    <sheet name="2016" sheetId="1" r:id="rId4"/>
  </sheets>
  <externalReferences>
    <externalReference r:id="rId5"/>
    <externalReference r:id="rId6"/>
    <externalReference r:id="rId7"/>
    <externalReference r:id="rId8"/>
  </externalReferences>
  <definedNames>
    <definedName name="_xlnm.Print_Area" localSheetId="3">'2016'!$A$1:$I$35</definedName>
    <definedName name="_xlnm.Print_Area" localSheetId="2">'2017'!$B$1:$M$35</definedName>
    <definedName name="_xlnm.Print_Area" localSheetId="1">'2018'!$A$1:$K$35</definedName>
    <definedName name="_xlnm.Print_Area" localSheetId="0">'julio 2019'!$B$1:$K$40</definedName>
    <definedName name="Excel_BuiltIn__FilterDatabase_1">"$#REF!.$#REF!$#REF!:$#REF!$#REF!"</definedName>
    <definedName name="Excel_BuiltIn__FilterDatabase_10">"$#REF!.$#REF!$#REF!:$#REF!$#REF!"</definedName>
    <definedName name="Excel_BuiltIn__FilterDatabase_2">"$#REF!.$#REF!$#REF!:$#REF!$#REF!"</definedName>
    <definedName name="Excel_BuiltIn__FilterDatabase_3">"$#REF!.$#REF!$#REF!:$#REF!$#REF!"</definedName>
    <definedName name="Excel_BuiltIn__FilterDatabase_4">"$#REF!.$#REF!$#REF!:$#REF!$#REF!"</definedName>
    <definedName name="Excel_BuiltIn__FilterDatabase_5">"$#REF!.$#REF!$#REF!:$#REF!$#REF!"</definedName>
    <definedName name="Excel_BuiltIn__FilterDatabase_6">"$#REF!.$#REF!$#REF!:$#REF!$#REF!"</definedName>
    <definedName name="Excel_BuiltIn__FilterDatabase_7">"$#REF!.$#REF!$#REF!:$#REF!$#REF!"</definedName>
    <definedName name="Excel_BuiltIn__FilterDatabase_8">"$#REF!.$#REF!$#REF!:$#REF!$#REF!"</definedName>
    <definedName name="Excel_BuiltIn__FilterDatabase_9">"$#REF!.$#REF!$#REF!:$#REF!$#REF!"</definedName>
    <definedName name="Excel_BuiltIn_Print_Titles_1_1_1">"$#REF!.$#REF!$#REF!:$#REF!$#REF!"</definedName>
    <definedName name="Excel_BuiltIn_Print_Titles_10">"$#REF!.$#REF!$#REF!:$#REF!$#REF!"</definedName>
    <definedName name="Excel_BuiltIn_Print_Titles_2_1">"$#REF!.$#REF!$#REF!:$#REF!$#REF!"</definedName>
    <definedName name="Excel_BuiltIn_Print_Titles_2_1_1">"$#REF!.$#REF!$#REF!:$#REF!$#REF!"</definedName>
    <definedName name="Excel_BuiltIn_Print_Titles_3_1">"$#REF!.$#REF!$#REF!:$#REF!$#REF!"</definedName>
    <definedName name="Excel_BuiltIn_Print_Titles_4_1">"$#REF!.$#REF!$#REF!:$#REF!$#REF!"</definedName>
    <definedName name="Excel_BuiltIn_Print_Titles_5_1">"$#REF!.$#REF!$#REF!:$#REF!$#REF!"</definedName>
    <definedName name="Excel_BuiltIn_Print_Titles_6_1">"$#REF!.$#REF!$#REF!:$#REF!$#REF!"</definedName>
    <definedName name="Excel_BuiltIn_Print_Titles_7_1">"$#REF!.$#REF!$#REF!:$#REF!$#REF!"</definedName>
    <definedName name="Excel_BuiltIn_Print_Titles_8_1">"$#REF!.$#REF!$#REF!:$#REF!$#REF!"</definedName>
    <definedName name="Excel_BuiltIn_Print_Titles_9">"$#REF!.$#REF!$#REF!:$#REF!$#REF!"</definedName>
    <definedName name="_xlnm.Print_Titles" localSheetId="0">'julio 2019'!$1:$7</definedName>
  </definedNames>
  <calcPr calcId="144525"/>
</workbook>
</file>

<file path=xl/calcChain.xml><?xml version="1.0" encoding="utf-8"?>
<calcChain xmlns="http://schemas.openxmlformats.org/spreadsheetml/2006/main">
  <c r="F39" i="4" l="1"/>
  <c r="F38" i="4"/>
  <c r="F37" i="4"/>
  <c r="K34" i="4"/>
  <c r="J34" i="4"/>
  <c r="I34" i="4"/>
  <c r="H34" i="4"/>
  <c r="G34" i="4"/>
  <c r="F34" i="4"/>
  <c r="E34" i="4"/>
  <c r="D34" i="4"/>
  <c r="C34" i="4"/>
  <c r="K33" i="4"/>
  <c r="J33" i="4"/>
  <c r="I33" i="4"/>
  <c r="H33" i="4"/>
  <c r="G33" i="4"/>
  <c r="F33" i="4"/>
  <c r="E33" i="4"/>
  <c r="D33" i="4"/>
  <c r="C33" i="4"/>
  <c r="K32" i="4"/>
  <c r="J32" i="4"/>
  <c r="I32" i="4"/>
  <c r="H32" i="4"/>
  <c r="G32" i="4"/>
  <c r="F32" i="4"/>
  <c r="E32" i="4"/>
  <c r="D32" i="4"/>
  <c r="C32" i="4"/>
  <c r="K31" i="4"/>
  <c r="J31" i="4"/>
  <c r="I31" i="4"/>
  <c r="H31" i="4"/>
  <c r="G31" i="4"/>
  <c r="F31" i="4"/>
  <c r="E31" i="4"/>
  <c r="D31" i="4"/>
  <c r="C31" i="4"/>
  <c r="K30" i="4"/>
  <c r="J30" i="4"/>
  <c r="I30" i="4"/>
  <c r="H30" i="4"/>
  <c r="G30" i="4"/>
  <c r="F30" i="4"/>
  <c r="E30" i="4"/>
  <c r="D30" i="4"/>
  <c r="C30" i="4"/>
  <c r="K29" i="4"/>
  <c r="J29" i="4"/>
  <c r="I29" i="4"/>
  <c r="H29" i="4"/>
  <c r="G29" i="4"/>
  <c r="F29" i="4"/>
  <c r="E29" i="4"/>
  <c r="D29" i="4"/>
  <c r="C29" i="4"/>
  <c r="K28" i="4"/>
  <c r="J28" i="4"/>
  <c r="I28" i="4"/>
  <c r="H28" i="4"/>
  <c r="G28" i="4"/>
  <c r="F28" i="4"/>
  <c r="E28" i="4"/>
  <c r="D28" i="4"/>
  <c r="C28" i="4"/>
  <c r="K27" i="4"/>
  <c r="J27" i="4"/>
  <c r="I27" i="4"/>
  <c r="H27" i="4"/>
  <c r="G27" i="4"/>
  <c r="F27" i="4"/>
  <c r="E27" i="4"/>
  <c r="D27" i="4"/>
  <c r="C27" i="4"/>
  <c r="K26" i="4"/>
  <c r="J26" i="4"/>
  <c r="I26" i="4"/>
  <c r="H26" i="4"/>
  <c r="G26" i="4"/>
  <c r="F26" i="4"/>
  <c r="E26" i="4"/>
  <c r="D26" i="4"/>
  <c r="C26" i="4"/>
  <c r="K25" i="4"/>
  <c r="J25" i="4"/>
  <c r="I25" i="4"/>
  <c r="H25" i="4"/>
  <c r="G25" i="4"/>
  <c r="F25" i="4"/>
  <c r="E25" i="4"/>
  <c r="D25" i="4"/>
  <c r="C25" i="4"/>
  <c r="K24" i="4"/>
  <c r="J24" i="4"/>
  <c r="I24" i="4"/>
  <c r="H24" i="4"/>
  <c r="G24" i="4"/>
  <c r="F24" i="4"/>
  <c r="E24" i="4"/>
  <c r="D24" i="4"/>
  <c r="C24" i="4"/>
  <c r="K23" i="4"/>
  <c r="J23" i="4"/>
  <c r="I23" i="4"/>
  <c r="H23" i="4"/>
  <c r="G23" i="4"/>
  <c r="F23" i="4"/>
  <c r="E23" i="4"/>
  <c r="D23" i="4"/>
  <c r="C23" i="4"/>
  <c r="K22" i="4"/>
  <c r="J22" i="4"/>
  <c r="I22" i="4"/>
  <c r="H22" i="4"/>
  <c r="G22" i="4"/>
  <c r="F22" i="4"/>
  <c r="E22" i="4"/>
  <c r="D22" i="4"/>
  <c r="C22" i="4"/>
  <c r="K21" i="4"/>
  <c r="J21" i="4"/>
  <c r="I21" i="4"/>
  <c r="H21" i="4"/>
  <c r="G21" i="4"/>
  <c r="F21" i="4"/>
  <c r="E21" i="4"/>
  <c r="D21" i="4"/>
  <c r="C21" i="4"/>
  <c r="K20" i="4"/>
  <c r="J20" i="4"/>
  <c r="I20" i="4"/>
  <c r="H20" i="4"/>
  <c r="G20" i="4"/>
  <c r="F20" i="4"/>
  <c r="E20" i="4"/>
  <c r="D20" i="4"/>
  <c r="C20" i="4"/>
  <c r="K19" i="4"/>
  <c r="J19" i="4"/>
  <c r="I19" i="4"/>
  <c r="H19" i="4"/>
  <c r="G19" i="4"/>
  <c r="F19" i="4"/>
  <c r="E19" i="4"/>
  <c r="D19" i="4"/>
  <c r="C19" i="4"/>
  <c r="K18" i="4"/>
  <c r="J18" i="4"/>
  <c r="I18" i="4"/>
  <c r="H18" i="4"/>
  <c r="G18" i="4"/>
  <c r="F18" i="4"/>
  <c r="E18" i="4"/>
  <c r="D18" i="4"/>
  <c r="C18" i="4"/>
  <c r="K17" i="4"/>
  <c r="J17" i="4"/>
  <c r="I17" i="4"/>
  <c r="H17" i="4"/>
  <c r="G17" i="4"/>
  <c r="F17" i="4"/>
  <c r="E17" i="4"/>
  <c r="D17" i="4"/>
  <c r="C17" i="4"/>
  <c r="K16" i="4"/>
  <c r="J16" i="4"/>
  <c r="I16" i="4"/>
  <c r="H16" i="4"/>
  <c r="G16" i="4"/>
  <c r="F16" i="4"/>
  <c r="E16" i="4"/>
  <c r="D16" i="4"/>
  <c r="C16" i="4"/>
  <c r="K15" i="4"/>
  <c r="J15" i="4"/>
  <c r="I15" i="4"/>
  <c r="H15" i="4"/>
  <c r="G15" i="4"/>
  <c r="F15" i="4"/>
  <c r="E15" i="4"/>
  <c r="D15" i="4"/>
  <c r="C15" i="4"/>
  <c r="K14" i="4"/>
  <c r="J14" i="4"/>
  <c r="I14" i="4"/>
  <c r="H14" i="4"/>
  <c r="G14" i="4"/>
  <c r="F14" i="4"/>
  <c r="E14" i="4"/>
  <c r="D14" i="4"/>
  <c r="C14" i="4"/>
  <c r="K13" i="4"/>
  <c r="J13" i="4"/>
  <c r="I13" i="4"/>
  <c r="H13" i="4"/>
  <c r="G13" i="4"/>
  <c r="F13" i="4"/>
  <c r="E13" i="4"/>
  <c r="D13" i="4"/>
  <c r="C13" i="4"/>
  <c r="K12" i="4"/>
  <c r="J12" i="4"/>
  <c r="I12" i="4"/>
  <c r="H12" i="4"/>
  <c r="G12" i="4"/>
  <c r="F12" i="4"/>
  <c r="E12" i="4"/>
  <c r="D12" i="4"/>
  <c r="C12" i="4"/>
  <c r="K11" i="4"/>
  <c r="J11" i="4"/>
  <c r="I11" i="4"/>
  <c r="H11" i="4"/>
  <c r="G11" i="4"/>
  <c r="F11" i="4"/>
  <c r="E11" i="4"/>
  <c r="D11" i="4"/>
  <c r="C11" i="4"/>
  <c r="K10" i="4"/>
  <c r="J10" i="4"/>
  <c r="I10" i="4"/>
  <c r="H10" i="4"/>
  <c r="G10" i="4"/>
  <c r="F10" i="4"/>
  <c r="E10" i="4"/>
  <c r="D10" i="4"/>
  <c r="C10" i="4"/>
  <c r="K9" i="4"/>
  <c r="K35" i="4" s="1"/>
  <c r="J9" i="4"/>
  <c r="J35" i="4" s="1"/>
  <c r="I9" i="4"/>
  <c r="I35" i="4" s="1"/>
  <c r="H9" i="4"/>
  <c r="H35" i="4" s="1"/>
  <c r="G9" i="4"/>
  <c r="G35" i="4" s="1"/>
  <c r="F9" i="4"/>
  <c r="F35" i="4" s="1"/>
  <c r="E9" i="4"/>
  <c r="E35" i="4" s="1"/>
  <c r="D9" i="4"/>
  <c r="D35" i="4" s="1"/>
  <c r="C9" i="4"/>
  <c r="C35" i="4" s="1"/>
  <c r="K32" i="3" l="1"/>
  <c r="J32" i="3"/>
  <c r="I32" i="3"/>
  <c r="H32" i="3"/>
  <c r="G32" i="3"/>
  <c r="F32" i="3"/>
  <c r="E32" i="3"/>
  <c r="D32" i="3"/>
  <c r="C32" i="3"/>
  <c r="K31" i="3"/>
  <c r="J31" i="3"/>
  <c r="I31" i="3"/>
  <c r="H31" i="3"/>
  <c r="G31" i="3"/>
  <c r="F31" i="3"/>
  <c r="E31" i="3"/>
  <c r="D31" i="3"/>
  <c r="C31" i="3"/>
  <c r="K30" i="3"/>
  <c r="J30" i="3"/>
  <c r="I30" i="3"/>
  <c r="H30" i="3"/>
  <c r="G30" i="3"/>
  <c r="F30" i="3"/>
  <c r="E30" i="3"/>
  <c r="D30" i="3"/>
  <c r="C30" i="3"/>
  <c r="K29" i="3"/>
  <c r="J29" i="3"/>
  <c r="I29" i="3"/>
  <c r="H29" i="3"/>
  <c r="G29" i="3"/>
  <c r="F29" i="3"/>
  <c r="E29" i="3"/>
  <c r="D29" i="3"/>
  <c r="C29" i="3"/>
  <c r="K28" i="3"/>
  <c r="J28" i="3"/>
  <c r="I28" i="3"/>
  <c r="H28" i="3"/>
  <c r="G28" i="3"/>
  <c r="F28" i="3"/>
  <c r="E28" i="3"/>
  <c r="D28" i="3"/>
  <c r="C28" i="3"/>
  <c r="K27" i="3"/>
  <c r="J27" i="3"/>
  <c r="I27" i="3"/>
  <c r="H27" i="3"/>
  <c r="G27" i="3"/>
  <c r="F27" i="3"/>
  <c r="E27" i="3"/>
  <c r="D27" i="3"/>
  <c r="C27" i="3"/>
  <c r="K26" i="3"/>
  <c r="J26" i="3"/>
  <c r="I26" i="3"/>
  <c r="H26" i="3"/>
  <c r="G26" i="3"/>
  <c r="F26" i="3"/>
  <c r="E26" i="3"/>
  <c r="D26" i="3"/>
  <c r="C26" i="3"/>
  <c r="K25" i="3"/>
  <c r="J25" i="3"/>
  <c r="I25" i="3"/>
  <c r="H25" i="3"/>
  <c r="G25" i="3"/>
  <c r="F25" i="3"/>
  <c r="E25" i="3"/>
  <c r="D25" i="3"/>
  <c r="C25" i="3"/>
  <c r="K24" i="3"/>
  <c r="J24" i="3"/>
  <c r="I24" i="3"/>
  <c r="H24" i="3"/>
  <c r="G24" i="3"/>
  <c r="F24" i="3"/>
  <c r="E24" i="3"/>
  <c r="D24" i="3"/>
  <c r="C24" i="3"/>
  <c r="K23" i="3"/>
  <c r="J23" i="3"/>
  <c r="I23" i="3"/>
  <c r="H23" i="3"/>
  <c r="G23" i="3"/>
  <c r="F23" i="3"/>
  <c r="E23" i="3"/>
  <c r="D23" i="3"/>
  <c r="C23" i="3"/>
  <c r="K22" i="3"/>
  <c r="J22" i="3"/>
  <c r="I22" i="3"/>
  <c r="H22" i="3"/>
  <c r="G22" i="3"/>
  <c r="F22" i="3"/>
  <c r="E22" i="3"/>
  <c r="D22" i="3"/>
  <c r="C22" i="3"/>
  <c r="K21" i="3"/>
  <c r="J21" i="3"/>
  <c r="I21" i="3"/>
  <c r="H21" i="3"/>
  <c r="G21" i="3"/>
  <c r="F21" i="3"/>
  <c r="E21" i="3"/>
  <c r="D21" i="3"/>
  <c r="C21" i="3"/>
  <c r="K20" i="3"/>
  <c r="J20" i="3"/>
  <c r="I20" i="3"/>
  <c r="H20" i="3"/>
  <c r="G20" i="3"/>
  <c r="F20" i="3"/>
  <c r="E20" i="3"/>
  <c r="D20" i="3"/>
  <c r="C20" i="3"/>
  <c r="K19" i="3"/>
  <c r="J19" i="3"/>
  <c r="I19" i="3"/>
  <c r="H19" i="3"/>
  <c r="G19" i="3"/>
  <c r="F19" i="3"/>
  <c r="E19" i="3"/>
  <c r="D19" i="3"/>
  <c r="C19" i="3"/>
  <c r="K18" i="3"/>
  <c r="J18" i="3"/>
  <c r="I18" i="3"/>
  <c r="H18" i="3"/>
  <c r="G18" i="3"/>
  <c r="F18" i="3"/>
  <c r="E18" i="3"/>
  <c r="D18" i="3"/>
  <c r="C18" i="3"/>
  <c r="K17" i="3"/>
  <c r="J17" i="3"/>
  <c r="I17" i="3"/>
  <c r="H17" i="3"/>
  <c r="G17" i="3"/>
  <c r="F17" i="3"/>
  <c r="E17" i="3"/>
  <c r="D17" i="3"/>
  <c r="C17" i="3"/>
  <c r="K16" i="3"/>
  <c r="J16" i="3"/>
  <c r="I16" i="3"/>
  <c r="H16" i="3"/>
  <c r="G16" i="3"/>
  <c r="F16" i="3"/>
  <c r="E16" i="3"/>
  <c r="D16" i="3"/>
  <c r="C16" i="3"/>
  <c r="K15" i="3"/>
  <c r="J15" i="3"/>
  <c r="I15" i="3"/>
  <c r="H15" i="3"/>
  <c r="G15" i="3"/>
  <c r="F15" i="3"/>
  <c r="E15" i="3"/>
  <c r="D15" i="3"/>
  <c r="C15" i="3"/>
  <c r="J14" i="3"/>
  <c r="I14" i="3"/>
  <c r="H14" i="3"/>
  <c r="G14" i="3"/>
  <c r="F14" i="3"/>
  <c r="E14" i="3"/>
  <c r="D14" i="3"/>
  <c r="C14" i="3"/>
  <c r="J13" i="3"/>
  <c r="H13" i="3"/>
  <c r="G13" i="3"/>
  <c r="F13" i="3"/>
  <c r="E13" i="3"/>
  <c r="D13" i="3"/>
  <c r="C13" i="3"/>
  <c r="K12" i="3"/>
  <c r="J12" i="3"/>
  <c r="I12" i="3"/>
  <c r="H12" i="3"/>
  <c r="G12" i="3"/>
  <c r="F12" i="3"/>
  <c r="E12" i="3"/>
  <c r="D12" i="3"/>
  <c r="C12" i="3"/>
  <c r="K11" i="3"/>
  <c r="J11" i="3"/>
  <c r="I11" i="3"/>
  <c r="H11" i="3"/>
  <c r="G11" i="3"/>
  <c r="F11" i="3"/>
  <c r="E11" i="3"/>
  <c r="D11" i="3"/>
  <c r="C11" i="3"/>
  <c r="K10" i="3"/>
  <c r="J10" i="3"/>
  <c r="I10" i="3"/>
  <c r="H10" i="3"/>
  <c r="G10" i="3"/>
  <c r="F10" i="3"/>
  <c r="E10" i="3"/>
  <c r="D10" i="3"/>
  <c r="C10" i="3"/>
  <c r="K9" i="3"/>
  <c r="J9" i="3"/>
  <c r="I9" i="3"/>
  <c r="H9" i="3"/>
  <c r="G9" i="3"/>
  <c r="F9" i="3"/>
  <c r="E9" i="3"/>
  <c r="D9" i="3"/>
  <c r="C9" i="3"/>
  <c r="K8" i="3"/>
  <c r="J8" i="3"/>
  <c r="I8" i="3"/>
  <c r="H8" i="3"/>
  <c r="G8" i="3"/>
  <c r="F8" i="3"/>
  <c r="E8" i="3"/>
  <c r="D8" i="3"/>
  <c r="C8" i="3"/>
  <c r="K7" i="3"/>
  <c r="J7" i="3"/>
  <c r="I7" i="3"/>
  <c r="H7" i="3"/>
  <c r="G7" i="3"/>
  <c r="F7" i="3"/>
  <c r="E7" i="3"/>
  <c r="D7" i="3"/>
  <c r="C7" i="3"/>
  <c r="M33" i="2" l="1"/>
  <c r="K33" i="2"/>
  <c r="I33" i="2"/>
  <c r="H33" i="2"/>
  <c r="G33" i="2"/>
  <c r="F33" i="2"/>
  <c r="E33" i="2"/>
  <c r="C33" i="2"/>
  <c r="M32" i="2"/>
  <c r="L32" i="2"/>
  <c r="K32" i="2"/>
  <c r="J32" i="2"/>
  <c r="I32" i="2"/>
  <c r="H32" i="2"/>
  <c r="G32" i="2"/>
  <c r="F32" i="2"/>
  <c r="E32" i="2"/>
  <c r="D32" i="2"/>
  <c r="C32" i="2"/>
  <c r="M31" i="2"/>
  <c r="L31" i="2"/>
  <c r="K31" i="2"/>
  <c r="J31" i="2"/>
  <c r="I31" i="2"/>
  <c r="H31" i="2"/>
  <c r="G31" i="2"/>
  <c r="F31" i="2"/>
  <c r="E31" i="2"/>
  <c r="D31" i="2"/>
  <c r="C31" i="2"/>
  <c r="M30" i="2"/>
  <c r="L30" i="2"/>
  <c r="K30" i="2"/>
  <c r="J30" i="2"/>
  <c r="I30" i="2"/>
  <c r="H30" i="2"/>
  <c r="G30" i="2"/>
  <c r="F30" i="2"/>
  <c r="E30" i="2"/>
  <c r="D30" i="2"/>
  <c r="C30" i="2"/>
  <c r="L29" i="2"/>
  <c r="K29" i="2"/>
  <c r="J29" i="2"/>
  <c r="I29" i="2"/>
  <c r="H29" i="2"/>
  <c r="G29" i="2"/>
  <c r="F29" i="2"/>
  <c r="E29" i="2"/>
  <c r="D29" i="2"/>
  <c r="C29" i="2"/>
  <c r="L28" i="2"/>
  <c r="K28" i="2"/>
  <c r="J28" i="2"/>
  <c r="I28" i="2"/>
  <c r="H28" i="2"/>
  <c r="G28" i="2"/>
  <c r="F28" i="2"/>
  <c r="E28" i="2"/>
  <c r="D28" i="2"/>
  <c r="C28" i="2"/>
  <c r="L27" i="2"/>
  <c r="K27" i="2"/>
  <c r="J27" i="2"/>
  <c r="I27" i="2"/>
  <c r="H27" i="2"/>
  <c r="G27" i="2"/>
  <c r="F27" i="2"/>
  <c r="E27" i="2"/>
  <c r="D27" i="2"/>
  <c r="C27" i="2"/>
  <c r="L26" i="2"/>
  <c r="K26" i="2"/>
  <c r="J26" i="2"/>
  <c r="I26" i="2"/>
  <c r="H26" i="2"/>
  <c r="G26" i="2"/>
  <c r="F26" i="2"/>
  <c r="E26" i="2"/>
  <c r="D26" i="2"/>
  <c r="C26" i="2"/>
  <c r="M25" i="2"/>
  <c r="L25" i="2"/>
  <c r="K25" i="2"/>
  <c r="J25" i="2"/>
  <c r="I25" i="2"/>
  <c r="H25" i="2"/>
  <c r="G25" i="2"/>
  <c r="F25" i="2"/>
  <c r="E25" i="2"/>
  <c r="D25" i="2"/>
  <c r="C25" i="2"/>
  <c r="L24" i="2"/>
  <c r="K24" i="2"/>
  <c r="J24" i="2"/>
  <c r="I24" i="2"/>
  <c r="H24" i="2"/>
  <c r="G24" i="2"/>
  <c r="F24" i="2"/>
  <c r="E24" i="2"/>
  <c r="D24" i="2"/>
  <c r="C24" i="2"/>
  <c r="L23" i="2"/>
  <c r="K23" i="2"/>
  <c r="J23" i="2"/>
  <c r="I23" i="2"/>
  <c r="H23" i="2"/>
  <c r="G23" i="2"/>
  <c r="F23" i="2"/>
  <c r="E23" i="2"/>
  <c r="D23" i="2"/>
  <c r="C23" i="2"/>
  <c r="L22" i="2"/>
  <c r="K22" i="2"/>
  <c r="J22" i="2"/>
  <c r="I22" i="2"/>
  <c r="H22" i="2"/>
  <c r="G22" i="2"/>
  <c r="F22" i="2"/>
  <c r="E22" i="2"/>
  <c r="D22" i="2"/>
  <c r="C22" i="2"/>
  <c r="L21" i="2"/>
  <c r="K21" i="2"/>
  <c r="J21" i="2"/>
  <c r="I21" i="2"/>
  <c r="H21" i="2"/>
  <c r="G21" i="2"/>
  <c r="F21" i="2"/>
  <c r="E21" i="2"/>
  <c r="D21" i="2"/>
  <c r="C21" i="2"/>
  <c r="L20" i="2"/>
  <c r="K20" i="2"/>
  <c r="J20" i="2"/>
  <c r="I20" i="2"/>
  <c r="H20" i="2"/>
  <c r="G20" i="2"/>
  <c r="F20" i="2"/>
  <c r="E20" i="2"/>
  <c r="D20" i="2"/>
  <c r="C20" i="2"/>
  <c r="L19" i="2"/>
  <c r="K19" i="2"/>
  <c r="J19" i="2"/>
  <c r="I19" i="2"/>
  <c r="H19" i="2"/>
  <c r="G19" i="2"/>
  <c r="F19" i="2"/>
  <c r="E19" i="2"/>
  <c r="D19" i="2"/>
  <c r="C19" i="2"/>
  <c r="L18" i="2"/>
  <c r="K18" i="2"/>
  <c r="J18" i="2"/>
  <c r="I18" i="2"/>
  <c r="H18" i="2"/>
  <c r="G18" i="2"/>
  <c r="F18" i="2"/>
  <c r="E18" i="2"/>
  <c r="D18" i="2"/>
  <c r="C18" i="2"/>
  <c r="M17" i="2"/>
  <c r="L17" i="2"/>
  <c r="K17" i="2"/>
  <c r="J17" i="2"/>
  <c r="I17" i="2"/>
  <c r="H17" i="2"/>
  <c r="G17" i="2"/>
  <c r="F17" i="2"/>
  <c r="E17" i="2"/>
  <c r="D17" i="2"/>
  <c r="C17" i="2"/>
  <c r="L16" i="2"/>
  <c r="K16" i="2"/>
  <c r="J16" i="2"/>
  <c r="I16" i="2"/>
  <c r="H16" i="2"/>
  <c r="G16" i="2"/>
  <c r="F16" i="2"/>
  <c r="E16" i="2"/>
  <c r="D16" i="2"/>
  <c r="C16" i="2"/>
  <c r="K15" i="2"/>
  <c r="J15" i="2"/>
  <c r="I15" i="2"/>
  <c r="H15" i="2"/>
  <c r="G15" i="2"/>
  <c r="F15" i="2"/>
  <c r="E15" i="2"/>
  <c r="D15" i="2"/>
  <c r="C15" i="2"/>
  <c r="L14" i="2"/>
  <c r="K14" i="2"/>
  <c r="J14" i="2"/>
  <c r="I14" i="2"/>
  <c r="H14" i="2"/>
  <c r="G14" i="2"/>
  <c r="F14" i="2"/>
  <c r="E14" i="2"/>
  <c r="D14" i="2"/>
  <c r="C14" i="2"/>
  <c r="L13" i="2"/>
  <c r="K13" i="2"/>
  <c r="J13" i="2"/>
  <c r="I13" i="2"/>
  <c r="H13" i="2"/>
  <c r="G13" i="2"/>
  <c r="F13" i="2"/>
  <c r="E13" i="2"/>
  <c r="D13" i="2"/>
  <c r="C13" i="2"/>
  <c r="L12" i="2"/>
  <c r="K12" i="2"/>
  <c r="J12" i="2"/>
  <c r="I12" i="2"/>
  <c r="H12" i="2"/>
  <c r="G12" i="2"/>
  <c r="F12" i="2"/>
  <c r="E12" i="2"/>
  <c r="D12" i="2"/>
  <c r="C12" i="2"/>
  <c r="M11" i="2"/>
  <c r="L11" i="2"/>
  <c r="K11" i="2"/>
  <c r="J11" i="2"/>
  <c r="I11" i="2"/>
  <c r="H11" i="2"/>
  <c r="G11" i="2"/>
  <c r="F11" i="2"/>
  <c r="E11" i="2"/>
  <c r="D11" i="2"/>
  <c r="C11" i="2"/>
  <c r="L10" i="2"/>
  <c r="K10" i="2"/>
  <c r="J10" i="2"/>
  <c r="I10" i="2"/>
  <c r="H10" i="2"/>
  <c r="G10" i="2"/>
  <c r="F10" i="2"/>
  <c r="E10" i="2"/>
  <c r="D10" i="2"/>
  <c r="C10" i="2"/>
  <c r="L9" i="2"/>
  <c r="L33" i="2" s="1"/>
  <c r="K9" i="2"/>
  <c r="J9" i="2"/>
  <c r="J33" i="2" s="1"/>
  <c r="I9" i="2"/>
  <c r="H9" i="2"/>
  <c r="G9" i="2"/>
  <c r="F9" i="2"/>
  <c r="E9" i="2"/>
  <c r="D9" i="2"/>
  <c r="D33" i="2" s="1"/>
  <c r="C9" i="2"/>
  <c r="I32" i="1" l="1"/>
  <c r="H32" i="1"/>
  <c r="G32" i="1"/>
  <c r="F32" i="1"/>
  <c r="E32" i="1"/>
  <c r="D32" i="1"/>
  <c r="C32" i="1"/>
  <c r="B32" i="1"/>
  <c r="I31" i="1"/>
  <c r="H31" i="1"/>
  <c r="G31" i="1"/>
  <c r="F31" i="1"/>
  <c r="E31" i="1"/>
  <c r="D31" i="1"/>
  <c r="C31" i="1"/>
  <c r="B31" i="1"/>
  <c r="I30" i="1"/>
  <c r="G30" i="1"/>
  <c r="F30" i="1"/>
  <c r="E30" i="1"/>
  <c r="D30" i="1"/>
  <c r="C30" i="1"/>
  <c r="B30" i="1"/>
  <c r="I29" i="1"/>
  <c r="H29" i="1"/>
  <c r="G29" i="1"/>
  <c r="F29" i="1"/>
  <c r="E29" i="1"/>
  <c r="D29" i="1"/>
  <c r="C29" i="1"/>
  <c r="B29" i="1"/>
  <c r="I28" i="1"/>
  <c r="H28" i="1"/>
  <c r="G28" i="1"/>
  <c r="F28" i="1"/>
  <c r="E28" i="1"/>
  <c r="D28" i="1"/>
  <c r="C28" i="1"/>
  <c r="B28" i="1"/>
  <c r="I27" i="1"/>
  <c r="H27" i="1"/>
  <c r="G27" i="1"/>
  <c r="F27" i="1"/>
  <c r="E27" i="1"/>
  <c r="D27" i="1"/>
  <c r="C27" i="1"/>
  <c r="B27" i="1"/>
  <c r="I26" i="1"/>
  <c r="H26" i="1"/>
  <c r="G26" i="1"/>
  <c r="F26" i="1"/>
  <c r="E26" i="1"/>
  <c r="D26" i="1"/>
  <c r="C26" i="1"/>
  <c r="B26" i="1"/>
  <c r="I25" i="1"/>
  <c r="H25" i="1"/>
  <c r="G25" i="1"/>
  <c r="F25" i="1"/>
  <c r="E25" i="1"/>
  <c r="D25" i="1"/>
  <c r="C25" i="1"/>
  <c r="B25" i="1"/>
  <c r="I24" i="1"/>
  <c r="H24" i="1"/>
  <c r="G24" i="1"/>
  <c r="F24" i="1"/>
  <c r="E24" i="1"/>
  <c r="D24" i="1"/>
  <c r="C24" i="1"/>
  <c r="B24" i="1"/>
  <c r="I23" i="1"/>
  <c r="H23" i="1"/>
  <c r="G23" i="1"/>
  <c r="F23" i="1"/>
  <c r="E23" i="1"/>
  <c r="D23" i="1"/>
  <c r="C23" i="1"/>
  <c r="B23" i="1"/>
  <c r="I22" i="1"/>
  <c r="H22" i="1"/>
  <c r="G22" i="1"/>
  <c r="F22" i="1"/>
  <c r="E22" i="1"/>
  <c r="D22" i="1"/>
  <c r="C22" i="1"/>
  <c r="B22" i="1"/>
  <c r="I21" i="1"/>
  <c r="H21" i="1"/>
  <c r="G21" i="1"/>
  <c r="F21" i="1"/>
  <c r="E21" i="1"/>
  <c r="D21" i="1"/>
  <c r="C21" i="1"/>
  <c r="B21" i="1"/>
  <c r="I20" i="1"/>
  <c r="H20" i="1"/>
  <c r="G20" i="1"/>
  <c r="F20" i="1"/>
  <c r="E20" i="1"/>
  <c r="D20" i="1"/>
  <c r="C20" i="1"/>
  <c r="B20" i="1"/>
  <c r="I19" i="1"/>
  <c r="H19" i="1"/>
  <c r="G19" i="1"/>
  <c r="F19" i="1"/>
  <c r="E19" i="1"/>
  <c r="D19" i="1"/>
  <c r="C19" i="1"/>
  <c r="B19" i="1"/>
  <c r="I18" i="1"/>
  <c r="H18" i="1"/>
  <c r="G18" i="1"/>
  <c r="F18" i="1"/>
  <c r="E18" i="1"/>
  <c r="D18" i="1"/>
  <c r="C18" i="1"/>
  <c r="B18" i="1"/>
  <c r="I17" i="1"/>
  <c r="H17" i="1"/>
  <c r="G17" i="1"/>
  <c r="F17" i="1"/>
  <c r="E17" i="1"/>
  <c r="D17" i="1"/>
  <c r="C17" i="1"/>
  <c r="B17" i="1"/>
  <c r="I16" i="1"/>
  <c r="H16" i="1"/>
  <c r="G16" i="1"/>
  <c r="F16" i="1"/>
  <c r="E16" i="1"/>
  <c r="D16" i="1"/>
  <c r="C16" i="1"/>
  <c r="B16" i="1"/>
  <c r="I15" i="1"/>
  <c r="H15" i="1"/>
  <c r="G15" i="1"/>
  <c r="F15" i="1"/>
  <c r="E15" i="1"/>
  <c r="D15" i="1"/>
  <c r="C15" i="1"/>
  <c r="B15" i="1"/>
  <c r="H14" i="1"/>
  <c r="G14" i="1"/>
  <c r="F14" i="1"/>
  <c r="E14" i="1"/>
  <c r="D14" i="1"/>
  <c r="C14" i="1"/>
  <c r="B14" i="1"/>
  <c r="I13" i="1"/>
  <c r="H13" i="1"/>
  <c r="G13" i="1"/>
  <c r="F13" i="1"/>
  <c r="E13" i="1"/>
  <c r="D13" i="1"/>
  <c r="C13" i="1"/>
  <c r="B13" i="1"/>
  <c r="I12" i="1"/>
  <c r="H12" i="1"/>
  <c r="G12" i="1"/>
  <c r="F12" i="1"/>
  <c r="E12" i="1"/>
  <c r="D12" i="1"/>
  <c r="C12" i="1"/>
  <c r="B12" i="1"/>
  <c r="I11" i="1"/>
  <c r="I33" i="1" s="1"/>
  <c r="H11" i="1"/>
  <c r="H33" i="1" s="1"/>
  <c r="G11" i="1"/>
  <c r="G33" i="1" s="1"/>
  <c r="F11" i="1"/>
  <c r="F33" i="1" s="1"/>
  <c r="E11" i="1"/>
  <c r="E33" i="1" s="1"/>
  <c r="D11" i="1"/>
  <c r="D33" i="1" s="1"/>
  <c r="C11" i="1"/>
  <c r="C33" i="1" s="1"/>
  <c r="B11" i="1"/>
  <c r="B33" i="1" s="1"/>
</calcChain>
</file>

<file path=xl/sharedStrings.xml><?xml version="1.0" encoding="utf-8"?>
<sst xmlns="http://schemas.openxmlformats.org/spreadsheetml/2006/main" count="165" uniqueCount="63">
  <si>
    <t>MINISTERIO DE JUSTICIA Y SEGURIDAD PUBLICA</t>
  </si>
  <si>
    <t>DIRECCION GENERAL DE CENTROS PENALES</t>
  </si>
  <si>
    <t>UNIDAD MEDICO - ODONTOLOGICO.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</si>
  <si>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</si>
  <si>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CENTRO PENAL</t>
  </si>
  <si>
    <t>DIABETES</t>
  </si>
  <si>
    <t>H.T.A.</t>
  </si>
  <si>
    <t>PSIQUIATRICOS</t>
  </si>
  <si>
    <t>CONVULSIVOS</t>
  </si>
  <si>
    <t>ASMATICOS</t>
  </si>
  <si>
    <t>CANCER</t>
  </si>
  <si>
    <t>I R C</t>
  </si>
  <si>
    <t>FASE TERMINAL</t>
  </si>
  <si>
    <t>APANTEOS</t>
  </si>
  <si>
    <t>CIUDAD BARRIOS</t>
  </si>
  <si>
    <t>COJUTEPEQUE</t>
  </si>
  <si>
    <t>ILOBASCO</t>
  </si>
  <si>
    <t>CHALATENANGO</t>
  </si>
  <si>
    <t>ILOPANGO</t>
  </si>
  <si>
    <t>IZALCO</t>
  </si>
  <si>
    <t>GRANJA DE IZALCO</t>
  </si>
  <si>
    <t>JUCUAPA</t>
  </si>
  <si>
    <t xml:space="preserve">LA UNION </t>
  </si>
  <si>
    <t xml:space="preserve">METAPAN </t>
  </si>
  <si>
    <t>MARIONA</t>
  </si>
  <si>
    <t>QUEZALTEPEQUE</t>
  </si>
  <si>
    <t>SONSONATE</t>
  </si>
  <si>
    <t>SANTA ANA</t>
  </si>
  <si>
    <t>GRANJA SANTA ANA</t>
  </si>
  <si>
    <t>SAN MIGUEL</t>
  </si>
  <si>
    <t>SAN VICENTE</t>
  </si>
  <si>
    <t>GOTERA</t>
  </si>
  <si>
    <t>SENSUNTEPEQUE</t>
  </si>
  <si>
    <t>USULUTAN</t>
  </si>
  <si>
    <t>ZACATECOLUCA</t>
  </si>
  <si>
    <t xml:space="preserve"> </t>
  </si>
  <si>
    <t xml:space="preserve">TOTAL </t>
  </si>
  <si>
    <t>INS. DEP</t>
  </si>
  <si>
    <t>DMII+HTA</t>
  </si>
  <si>
    <t>H.T.A</t>
  </si>
  <si>
    <t>IRC</t>
  </si>
  <si>
    <t>OTRAS PATPLOGIAS</t>
  </si>
  <si>
    <t>FASE III IZALCO</t>
  </si>
  <si>
    <t>GRANJA ZACATECOLUCA</t>
  </si>
  <si>
    <t>CENTRO DE DETENCIÒN MENOR</t>
  </si>
  <si>
    <t>REPORTE DE PACIENTES CON PATOLOGIAS CRONICAS EN SISTEMA PENITENCIARIO ENERO - DICIEMBRE 2018 (DATO ACUMULIATIVO)</t>
  </si>
  <si>
    <t>VIH</t>
  </si>
  <si>
    <t>IZALCO I</t>
  </si>
  <si>
    <t>IZALCO II</t>
  </si>
  <si>
    <t>C. A.I .S PPL CON ENFERMEDADES DEGENERATIVAS</t>
  </si>
  <si>
    <t>CENTRO DE DETENCIÒN MENOR LA ESPERANZA</t>
  </si>
  <si>
    <t>CENTRO DE DETENCIÒN MENOR SANTA ANA</t>
  </si>
  <si>
    <t>MASCULINOS</t>
  </si>
  <si>
    <t>FEMENINOS</t>
  </si>
  <si>
    <t>TOTAL DE CRONICOS:</t>
  </si>
  <si>
    <t>REPORTE DE PACIENTES CON PATOLOGIAS CRONICAS EN SISTEMA PENITENCIARIO DICIEMBRE 2017 (Dato Acumulativo)</t>
  </si>
  <si>
    <t>REPORTE DE PACIENTES CON PATOLOGIAS CRONICAS EN SISTEMA PENITENCIARIO DICIEMBRE 2016 (Dato Acumulativo)</t>
  </si>
  <si>
    <t>DIABETES MELLITUS</t>
  </si>
  <si>
    <t>HIPERTENSOS</t>
  </si>
  <si>
    <t>CENTRO DE DETENCIÒN MENOR IZALCO</t>
  </si>
  <si>
    <t>TOTAL</t>
  </si>
  <si>
    <t>Marene Esmeralda Ayala</t>
  </si>
  <si>
    <t>REPORTE DE PACIENTES CON PATOLOGIAS CRONICAS EN SISTEMA PENITENCIARIO SEMANA 38 2019 (Dato Acumulativo)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</si>
</sst>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#,##0.00&quot; &quot;[$€-C0A];[Red]&quot;-&quot;#,##0.00&quot; &quot;[$€-C0A]"/>
  </numFmts>
  <fonts count="3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sz val="6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name val="Arial"/>
      <family val="2"/>
    </font>
    <font>
      <sz val="11"/>
      <color indexed="8"/>
      <name val="Arial1"/>
    </font>
    <font>
      <b/>
      <i/>
      <sz val="16"/>
      <color rgb="FF000000"/>
      <name val="Arial1"/>
    </font>
    <font>
      <sz val="11"/>
      <color rgb="FF000000"/>
      <name val="Arial1"/>
    </font>
    <font>
      <b/>
      <i/>
      <u/>
      <sz val="11"/>
      <color rgb="FF000000"/>
      <name val="Arial1"/>
    </font>
    <font>
      <sz val="7"/>
      <name val="Arial"/>
      <family val="2"/>
    </font>
    <font>
      <sz val="9"/>
      <color indexed="8"/>
      <name val="Arial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u/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4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46"/>
      </patternFill>
    </fill>
    <fill>
      <patternFill patternType="solid">
        <fgColor theme="8" tint="0.39997558519241921"/>
        <bgColor indexed="31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4" fillId="0" borderId="0"/>
    <xf numFmtId="0" fontId="2" fillId="0" borderId="0"/>
    <xf numFmtId="0" fontId="12" fillId="0" borderId="0" applyNumberFormat="0" applyFont="0" applyFill="0" applyBorder="0" applyAlignment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164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" fillId="0" borderId="0" applyNumberFormat="0" applyBorder="0" applyProtection="0"/>
    <xf numFmtId="165" fontId="15" fillId="0" borderId="0" applyBorder="0" applyProtection="0"/>
  </cellStyleXfs>
  <cellXfs count="182">
    <xf numFmtId="0" fontId="0" fillId="0" borderId="0" xfId="0"/>
    <xf numFmtId="0" fontId="2" fillId="0" borderId="0" xfId="1" applyFont="1" applyBorder="1" applyAlignment="1">
      <alignment horizontal="center"/>
    </xf>
    <xf numFmtId="0" fontId="2" fillId="0" borderId="0" xfId="1"/>
    <xf numFmtId="0" fontId="6" fillId="0" borderId="0" xfId="1" applyFont="1" applyBorder="1" applyAlignment="1"/>
    <xf numFmtId="0" fontId="6" fillId="0" borderId="0" xfId="1" applyFont="1"/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Fill="1" applyBorder="1" applyAlignment="1"/>
    <xf numFmtId="0" fontId="6" fillId="0" borderId="0" xfId="1" applyFont="1" applyFill="1"/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2" fillId="0" borderId="0" xfId="1" applyFill="1"/>
    <xf numFmtId="0" fontId="8" fillId="0" borderId="0" xfId="1" applyFont="1"/>
    <xf numFmtId="0" fontId="7" fillId="0" borderId="3" xfId="1" applyFont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left" vertical="center" wrapText="1"/>
    </xf>
    <xf numFmtId="0" fontId="3" fillId="4" borderId="3" xfId="1" applyFont="1" applyFill="1" applyBorder="1" applyAlignment="1">
      <alignment horizontal="center" vertical="center"/>
    </xf>
    <xf numFmtId="0" fontId="7" fillId="5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 wrapText="1"/>
    </xf>
    <xf numFmtId="0" fontId="2" fillId="0" borderId="0" xfId="1" applyAlignment="1">
      <alignment vertical="center"/>
    </xf>
    <xf numFmtId="0" fontId="5" fillId="6" borderId="3" xfId="2" applyFont="1" applyFill="1" applyBorder="1" applyAlignment="1">
      <alignment horizontal="left" vertical="center" wrapText="1"/>
    </xf>
    <xf numFmtId="0" fontId="3" fillId="7" borderId="3" xfId="1" applyFont="1" applyFill="1" applyBorder="1" applyAlignment="1">
      <alignment horizontal="center" vertical="center"/>
    </xf>
    <xf numFmtId="0" fontId="3" fillId="8" borderId="3" xfId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0" xfId="3" applyFill="1" applyBorder="1" applyAlignment="1">
      <alignment horizontal="left" vertical="center" wrapText="1"/>
    </xf>
    <xf numFmtId="0" fontId="2" fillId="0" borderId="0" xfId="3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16" fillId="0" borderId="0" xfId="1" applyFont="1"/>
    <xf numFmtId="0" fontId="3" fillId="0" borderId="0" xfId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16" fillId="0" borderId="0" xfId="1" applyFont="1" applyFill="1"/>
    <xf numFmtId="0" fontId="3" fillId="0" borderId="0" xfId="1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0" fontId="2" fillId="0" borderId="3" xfId="8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center" vertical="center" wrapText="1"/>
    </xf>
    <xf numFmtId="0" fontId="16" fillId="0" borderId="0" xfId="1" applyFont="1" applyAlignment="1">
      <alignment vertical="center"/>
    </xf>
    <xf numFmtId="0" fontId="19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 wrapText="1"/>
    </xf>
    <xf numFmtId="0" fontId="2" fillId="0" borderId="6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0" fillId="0" borderId="3" xfId="8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/>
    </xf>
    <xf numFmtId="0" fontId="7" fillId="0" borderId="3" xfId="12" applyFont="1" applyFill="1" applyBorder="1" applyAlignment="1">
      <alignment horizontal="center" vertical="center"/>
    </xf>
    <xf numFmtId="0" fontId="2" fillId="0" borderId="3" xfId="12" applyFont="1" applyFill="1" applyBorder="1" applyAlignment="1">
      <alignment horizontal="center" vertical="center"/>
    </xf>
    <xf numFmtId="0" fontId="2" fillId="0" borderId="3" xfId="10" applyFont="1" applyFill="1" applyBorder="1" applyAlignment="1">
      <alignment horizontal="center" vertical="center"/>
    </xf>
    <xf numFmtId="0" fontId="8" fillId="0" borderId="3" xfId="1" applyFont="1" applyBorder="1" applyAlignment="1">
      <alignment horizontal="left" vertical="center" wrapText="1"/>
    </xf>
    <xf numFmtId="0" fontId="7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 wrapText="1"/>
    </xf>
    <xf numFmtId="0" fontId="2" fillId="0" borderId="3" xfId="10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7" fillId="0" borderId="0" xfId="3" applyFont="1" applyFill="1" applyBorder="1" applyAlignment="1">
      <alignment horizontal="left" vertical="center" wrapText="1"/>
    </xf>
    <xf numFmtId="0" fontId="7" fillId="0" borderId="0" xfId="3" applyFont="1" applyAlignment="1">
      <alignment horizontal="center" vertical="center"/>
    </xf>
    <xf numFmtId="3" fontId="22" fillId="0" borderId="0" xfId="3" applyNumberFormat="1" applyFont="1" applyAlignment="1">
      <alignment horizontal="center" vertical="center"/>
    </xf>
    <xf numFmtId="0" fontId="23" fillId="0" borderId="0" xfId="1" applyFont="1" applyFill="1"/>
    <xf numFmtId="0" fontId="23" fillId="0" borderId="0" xfId="1" applyFont="1"/>
    <xf numFmtId="0" fontId="25" fillId="2" borderId="3" xfId="2" applyFont="1" applyFill="1" applyBorder="1" applyAlignment="1">
      <alignment horizontal="left" vertical="center" wrapText="1"/>
    </xf>
    <xf numFmtId="0" fontId="25" fillId="2" borderId="3" xfId="2" applyFont="1" applyFill="1" applyBorder="1" applyAlignment="1">
      <alignment horizontal="center" vertical="center" wrapText="1"/>
    </xf>
    <xf numFmtId="0" fontId="24" fillId="3" borderId="3" xfId="1" applyFont="1" applyFill="1" applyBorder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3" fillId="0" borderId="3" xfId="1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26" fillId="0" borderId="3" xfId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7" fillId="0" borderId="3" xfId="2" applyFont="1" applyFill="1" applyBorder="1" applyAlignment="1">
      <alignment horizontal="center" vertical="center"/>
    </xf>
    <xf numFmtId="1" fontId="0" fillId="0" borderId="3" xfId="0" applyNumberFormat="1" applyFont="1" applyBorder="1" applyAlignment="1">
      <alignment horizontal="center" vertical="center"/>
    </xf>
    <xf numFmtId="0" fontId="26" fillId="0" borderId="3" xfId="8" applyFont="1" applyFill="1" applyBorder="1" applyAlignment="1">
      <alignment horizontal="center" vertical="center" wrapText="1"/>
    </xf>
    <xf numFmtId="0" fontId="26" fillId="0" borderId="3" xfId="8" applyFont="1" applyFill="1" applyBorder="1" applyAlignment="1">
      <alignment horizontal="center" vertical="center"/>
    </xf>
    <xf numFmtId="0" fontId="26" fillId="0" borderId="3" xfId="11" applyFont="1" applyFill="1" applyBorder="1" applyAlignment="1">
      <alignment horizontal="center" vertical="center"/>
    </xf>
    <xf numFmtId="0" fontId="23" fillId="0" borderId="3" xfId="1" applyFont="1" applyFill="1" applyBorder="1" applyAlignment="1">
      <alignment horizontal="left" vertical="center" wrapText="1"/>
    </xf>
    <xf numFmtId="1" fontId="26" fillId="0" borderId="3" xfId="1" applyNumberFormat="1" applyFont="1" applyFill="1" applyBorder="1" applyAlignment="1">
      <alignment horizontal="center" vertical="center"/>
    </xf>
    <xf numFmtId="0" fontId="23" fillId="0" borderId="0" xfId="1" applyFont="1" applyFill="1" applyAlignment="1">
      <alignment horizontal="center" vertical="center"/>
    </xf>
    <xf numFmtId="0" fontId="27" fillId="0" borderId="3" xfId="2" applyFont="1" applyFill="1" applyBorder="1" applyAlignment="1">
      <alignment horizontal="center" vertical="center" wrapText="1"/>
    </xf>
    <xf numFmtId="0" fontId="26" fillId="0" borderId="3" xfId="12" applyFont="1" applyFill="1" applyBorder="1" applyAlignment="1">
      <alignment horizontal="center" vertical="center"/>
    </xf>
    <xf numFmtId="0" fontId="26" fillId="0" borderId="3" xfId="11" applyFont="1" applyBorder="1" applyAlignment="1">
      <alignment horizontal="center" vertical="center"/>
    </xf>
    <xf numFmtId="0" fontId="26" fillId="0" borderId="3" xfId="8" applyFont="1" applyBorder="1" applyAlignment="1">
      <alignment horizontal="center" vertical="center" wrapText="1"/>
    </xf>
    <xf numFmtId="0" fontId="26" fillId="0" borderId="3" xfId="8" applyFont="1" applyBorder="1" applyAlignment="1">
      <alignment horizontal="center" vertical="center"/>
    </xf>
    <xf numFmtId="0" fontId="23" fillId="0" borderId="0" xfId="1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6" fillId="0" borderId="0" xfId="8" applyFont="1" applyBorder="1" applyAlignment="1">
      <alignment horizontal="right" vertical="center" wrapText="1"/>
    </xf>
    <xf numFmtId="0" fontId="26" fillId="0" borderId="0" xfId="8" applyFont="1" applyBorder="1" applyAlignment="1">
      <alignment horizontal="center" vertical="center"/>
    </xf>
    <xf numFmtId="0" fontId="26" fillId="0" borderId="0" xfId="1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8" fillId="0" borderId="0" xfId="8" applyFont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29" fillId="0" borderId="0" xfId="1" applyFont="1"/>
    <xf numFmtId="0" fontId="30" fillId="0" borderId="0" xfId="1" applyFont="1" applyBorder="1" applyAlignment="1">
      <alignment vertical="center"/>
    </xf>
    <xf numFmtId="0" fontId="31" fillId="0" borderId="0" xfId="2" applyFont="1" applyBorder="1" applyAlignment="1">
      <alignment vertical="center"/>
    </xf>
    <xf numFmtId="0" fontId="29" fillId="0" borderId="0" xfId="1" applyFont="1" applyAlignment="1">
      <alignment horizontal="left" vertical="center" wrapText="1"/>
    </xf>
    <xf numFmtId="0" fontId="29" fillId="0" borderId="0" xfId="1" applyFont="1" applyAlignment="1">
      <alignment horizontal="center" vertical="center"/>
    </xf>
    <xf numFmtId="0" fontId="29" fillId="0" borderId="0" xfId="1" applyFont="1" applyBorder="1" applyAlignment="1">
      <alignment horizontal="center" vertical="center"/>
    </xf>
    <xf numFmtId="0" fontId="29" fillId="0" borderId="0" xfId="1" applyFont="1" applyFill="1"/>
    <xf numFmtId="0" fontId="31" fillId="2" borderId="3" xfId="2" applyFont="1" applyFill="1" applyBorder="1" applyAlignment="1">
      <alignment horizontal="left" vertical="center" wrapText="1"/>
    </xf>
    <xf numFmtId="0" fontId="31" fillId="2" borderId="3" xfId="2" applyFont="1" applyFill="1" applyBorder="1" applyAlignment="1">
      <alignment horizontal="center" vertical="center" wrapText="1"/>
    </xf>
    <xf numFmtId="0" fontId="30" fillId="3" borderId="3" xfId="1" applyFont="1" applyFill="1" applyBorder="1" applyAlignment="1">
      <alignment horizontal="center" vertical="center" wrapText="1"/>
    </xf>
    <xf numFmtId="0" fontId="29" fillId="0" borderId="3" xfId="1" applyFont="1" applyFill="1" applyBorder="1" applyAlignment="1">
      <alignment horizontal="left" vertical="center" wrapText="1"/>
    </xf>
    <xf numFmtId="0" fontId="32" fillId="0" borderId="3" xfId="0" applyFont="1" applyBorder="1" applyAlignment="1">
      <alignment horizontal="center"/>
    </xf>
    <xf numFmtId="0" fontId="32" fillId="0" borderId="7" xfId="0" applyFont="1" applyBorder="1" applyAlignment="1">
      <alignment horizontal="center"/>
    </xf>
    <xf numFmtId="0" fontId="29" fillId="0" borderId="3" xfId="8" applyFont="1" applyBorder="1" applyAlignment="1">
      <alignment horizontal="center" vertical="center" wrapText="1"/>
    </xf>
    <xf numFmtId="0" fontId="29" fillId="0" borderId="3" xfId="8" applyFont="1" applyBorder="1" applyAlignment="1">
      <alignment horizontal="center" vertical="center"/>
    </xf>
    <xf numFmtId="0" fontId="29" fillId="0" borderId="3" xfId="10" applyFont="1" applyFill="1" applyBorder="1" applyAlignment="1">
      <alignment horizontal="center"/>
    </xf>
    <xf numFmtId="0" fontId="29" fillId="0" borderId="3" xfId="8" applyFont="1" applyBorder="1" applyAlignment="1">
      <alignment horizontal="center"/>
    </xf>
    <xf numFmtId="0" fontId="32" fillId="0" borderId="3" xfId="0" applyFont="1" applyBorder="1" applyAlignment="1">
      <alignment horizontal="center" vertical="center"/>
    </xf>
    <xf numFmtId="0" fontId="29" fillId="0" borderId="3" xfId="1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1" fontId="32" fillId="0" borderId="3" xfId="0" applyNumberFormat="1" applyFont="1" applyBorder="1" applyAlignment="1">
      <alignment horizontal="center"/>
    </xf>
    <xf numFmtId="0" fontId="29" fillId="0" borderId="3" xfId="8" applyNumberFormat="1" applyFont="1" applyBorder="1" applyAlignment="1">
      <alignment horizontal="center"/>
    </xf>
    <xf numFmtId="0" fontId="29" fillId="0" borderId="3" xfId="10" applyFont="1" applyBorder="1" applyAlignment="1">
      <alignment horizontal="center"/>
    </xf>
    <xf numFmtId="0" fontId="33" fillId="0" borderId="3" xfId="0" applyFont="1" applyBorder="1" applyAlignment="1">
      <alignment horizontal="center" vertical="center"/>
    </xf>
    <xf numFmtId="0" fontId="29" fillId="5" borderId="3" xfId="10" applyFont="1" applyFill="1" applyBorder="1" applyAlignment="1">
      <alignment horizontal="center"/>
    </xf>
    <xf numFmtId="1" fontId="29" fillId="0" borderId="3" xfId="10" applyNumberFormat="1" applyFont="1" applyBorder="1" applyAlignment="1">
      <alignment horizontal="center" vertical="center"/>
    </xf>
    <xf numFmtId="0" fontId="29" fillId="0" borderId="3" xfId="8" applyFont="1" applyFill="1" applyBorder="1" applyAlignment="1">
      <alignment horizontal="center" vertical="center" wrapText="1"/>
    </xf>
    <xf numFmtId="0" fontId="29" fillId="0" borderId="0" xfId="1" applyFont="1" applyAlignment="1">
      <alignment vertical="center"/>
    </xf>
    <xf numFmtId="0" fontId="32" fillId="0" borderId="3" xfId="0" applyFont="1" applyFill="1" applyBorder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34" fillId="0" borderId="3" xfId="1" applyFont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center"/>
    </xf>
    <xf numFmtId="0" fontId="24" fillId="0" borderId="3" xfId="8" applyFont="1" applyBorder="1" applyAlignment="1">
      <alignment horizontal="center" vertical="center"/>
    </xf>
    <xf numFmtId="0" fontId="24" fillId="0" borderId="3" xfId="11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0" fillId="0" borderId="0" xfId="1" applyFont="1"/>
    <xf numFmtId="0" fontId="30" fillId="0" borderId="0" xfId="1" applyFont="1" applyBorder="1" applyAlignment="1">
      <alignment horizontal="left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/>
    </xf>
    <xf numFmtId="0" fontId="30" fillId="0" borderId="0" xfId="8" applyFont="1" applyBorder="1" applyAlignment="1">
      <alignment horizontal="center" vertical="center"/>
    </xf>
    <xf numFmtId="0" fontId="30" fillId="0" borderId="0" xfId="1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9" fillId="0" borderId="0" xfId="1" applyFont="1" applyBorder="1" applyAlignment="1">
      <alignment horizontal="left" vertical="center" wrapText="1"/>
    </xf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wrapText="1"/>
    </xf>
    <xf numFmtId="0" fontId="29" fillId="0" borderId="0" xfId="8" applyFont="1" applyBorder="1" applyAlignment="1">
      <alignment horizontal="center" vertical="center"/>
    </xf>
    <xf numFmtId="0" fontId="29" fillId="0" borderId="0" xfId="11" applyFont="1" applyBorder="1" applyAlignment="1">
      <alignment horizontal="center" vertical="center"/>
    </xf>
    <xf numFmtId="0" fontId="29" fillId="0" borderId="0" xfId="1" applyFont="1" applyAlignment="1">
      <alignment horizontal="center"/>
    </xf>
    <xf numFmtId="0" fontId="30" fillId="0" borderId="0" xfId="1" applyFont="1" applyFill="1" applyBorder="1" applyAlignment="1">
      <alignment horizontal="center" vertical="center"/>
    </xf>
    <xf numFmtId="0" fontId="29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24" fillId="0" borderId="0" xfId="1" applyFont="1" applyFill="1" applyBorder="1" applyAlignment="1">
      <alignment horizontal="center" vertical="center"/>
    </xf>
    <xf numFmtId="0" fontId="22" fillId="0" borderId="0" xfId="3" applyFont="1" applyAlignment="1">
      <alignment horizontal="center" vertical="center"/>
    </xf>
    <xf numFmtId="0" fontId="9" fillId="2" borderId="2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0" fontId="5" fillId="2" borderId="5" xfId="2" applyFont="1" applyFill="1" applyBorder="1" applyAlignment="1">
      <alignment horizontal="left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textRotation="24" wrapText="1"/>
    </xf>
    <xf numFmtId="0" fontId="9" fillId="2" borderId="3" xfId="2" applyFont="1" applyFill="1" applyBorder="1" applyAlignment="1">
      <alignment horizontal="center" vertical="center" textRotation="25" wrapText="1"/>
    </xf>
    <xf numFmtId="0" fontId="11" fillId="3" borderId="3" xfId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9" fillId="2" borderId="5" xfId="2" applyFont="1" applyFill="1" applyBorder="1" applyAlignment="1">
      <alignment horizontal="left" vertical="center" wrapText="1"/>
    </xf>
    <xf numFmtId="0" fontId="9" fillId="2" borderId="3" xfId="2" applyFont="1" applyFill="1" applyBorder="1" applyAlignment="1">
      <alignment horizontal="center" vertical="center" textRotation="15" wrapText="1"/>
    </xf>
    <xf numFmtId="0" fontId="10" fillId="2" borderId="3" xfId="2" applyFont="1" applyFill="1" applyBorder="1" applyAlignment="1">
      <alignment horizontal="center" vertical="center" textRotation="15" wrapText="1"/>
    </xf>
    <xf numFmtId="0" fontId="9" fillId="2" borderId="3" xfId="2" applyFont="1" applyFill="1" applyBorder="1" applyAlignment="1">
      <alignment horizontal="center" vertical="center" textRotation="26" wrapText="1"/>
    </xf>
  </cellXfs>
  <cellStyles count="16">
    <cellStyle name="Excel Built-in Normal" xfId="2"/>
    <cellStyle name="Graphics" xfId="4"/>
    <cellStyle name="Heading" xfId="5"/>
    <cellStyle name="Heading1" xfId="6"/>
    <cellStyle name="Millares 2" xfId="7"/>
    <cellStyle name="Normal" xfId="0" builtinId="0"/>
    <cellStyle name="Normal 2" xfId="8"/>
    <cellStyle name="Normal 3" xfId="9"/>
    <cellStyle name="Normal 4" xfId="10"/>
    <cellStyle name="Normal 4 2" xfId="11"/>
    <cellStyle name="Normal 5" xfId="3"/>
    <cellStyle name="Normal_3-cronicos MARZO 13" xfId="1"/>
    <cellStyle name="Normal_Hoja3" xfId="12"/>
    <cellStyle name="Porcentual 2" xfId="13"/>
    <cellStyle name="Result" xfId="14"/>
    <cellStyle name="Result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579312</xdr:colOff>
      <xdr:row>0</xdr:row>
      <xdr:rowOff>0</xdr:rowOff>
    </xdr:from>
    <xdr:to>
      <xdr:col>6</xdr:col>
      <xdr:colOff>339731</xdr:colOff>
      <xdr:row>5</xdr:row>
      <xdr:rowOff>1664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2237" y="0"/>
          <a:ext cx="1846394" cy="7636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79375</xdr:colOff>
      <xdr:row>0</xdr:row>
      <xdr:rowOff>60325</xdr:rowOff>
    </xdr:from>
    <xdr:to>
      <xdr:col>10</xdr:col>
      <xdr:colOff>698500</xdr:colOff>
      <xdr:row>3</xdr:row>
      <xdr:rowOff>10583</xdr:rowOff>
    </xdr:to>
    <xdr:pic>
      <xdr:nvPicPr>
        <xdr:cNvPr id="2" name="Imagen 2" descr="LOGO DGC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9775" y="60325"/>
          <a:ext cx="1181100" cy="426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133351</xdr:colOff>
      <xdr:row>0</xdr:row>
      <xdr:rowOff>38100</xdr:rowOff>
    </xdr:from>
    <xdr:to>
      <xdr:col>2</xdr:col>
      <xdr:colOff>1216</xdr:colOff>
      <xdr:row>3</xdr:row>
      <xdr:rowOff>95250</xdr:rowOff>
    </xdr:to>
    <xdr:pic>
      <xdr:nvPicPr>
        <xdr:cNvPr id="3" name="Imagen 1" descr="LOGO YO CAMBI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0" t="954"/>
        <a:stretch>
          <a:fillRect/>
        </a:stretch>
      </xdr:blipFill>
      <xdr:spPr bwMode="auto">
        <a:xfrm>
          <a:off x="333376" y="38100"/>
          <a:ext cx="162999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352425</xdr:colOff>
      <xdr:row>1</xdr:row>
      <xdr:rowOff>9525</xdr:rowOff>
    </xdr:from>
    <xdr:to>
      <xdr:col>12</xdr:col>
      <xdr:colOff>694547</xdr:colOff>
      <xdr:row>4</xdr:row>
      <xdr:rowOff>47625</xdr:rowOff>
    </xdr:to>
    <xdr:pic>
      <xdr:nvPicPr>
        <xdr:cNvPr id="2" name="Imagen 2" descr="LOGO DGC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71450"/>
          <a:ext cx="942197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133351</xdr:colOff>
      <xdr:row>0</xdr:row>
      <xdr:rowOff>38100</xdr:rowOff>
    </xdr:from>
    <xdr:to>
      <xdr:col>1</xdr:col>
      <xdr:colOff>1391866</xdr:colOff>
      <xdr:row>2</xdr:row>
      <xdr:rowOff>142875</xdr:rowOff>
    </xdr:to>
    <xdr:pic>
      <xdr:nvPicPr>
        <xdr:cNvPr id="3" name="Imagen 1" descr="LOGO YO CAMBI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0" t="954"/>
        <a:stretch>
          <a:fillRect/>
        </a:stretch>
      </xdr:blipFill>
      <xdr:spPr bwMode="auto">
        <a:xfrm>
          <a:off x="333376" y="38100"/>
          <a:ext cx="99181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533400</xdr:colOff>
      <xdr:row>0</xdr:row>
      <xdr:rowOff>0</xdr:rowOff>
    </xdr:from>
    <xdr:to>
      <xdr:col>8</xdr:col>
      <xdr:colOff>570722</xdr:colOff>
      <xdr:row>3</xdr:row>
      <xdr:rowOff>28575</xdr:rowOff>
    </xdr:to>
    <xdr:pic>
      <xdr:nvPicPr>
        <xdr:cNvPr id="2" name="Imagen 2" descr="LOGO DGC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0"/>
          <a:ext cx="1104122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133351</xdr:colOff>
      <xdr:row>0</xdr:row>
      <xdr:rowOff>38100</xdr:rowOff>
    </xdr:from>
    <xdr:to>
      <xdr:col>0</xdr:col>
      <xdr:colOff>1391866</xdr:colOff>
      <xdr:row>2</xdr:row>
      <xdr:rowOff>142875</xdr:rowOff>
    </xdr:to>
    <xdr:pic>
      <xdr:nvPicPr>
        <xdr:cNvPr id="3" name="Imagen 1" descr="LOGO YO CAMBI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0" t="954"/>
        <a:stretch>
          <a:fillRect/>
        </a:stretch>
      </xdr:blipFill>
      <xdr:spPr bwMode="auto">
        <a:xfrm>
          <a:off x="133351" y="38100"/>
          <a:ext cx="125851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mi/Desktop/UNIDAD%20MEDICA/MARLENE%20AYALA/CRONICOS/CRONICOS%202019/SEMANA%2036%20A%20LA%2052%202019/CRONICOS%20SEMANA%2038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mi/Desktop/UNIDAD%20MEDICA/MARLENE%20AYALA/CRONICOS/CRONICOS%202018/12%20diciembr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mi/Desktop/UNIDAD%20MEDICA/MARLENE%20AYALA/CRONICOS/CRONICOS%202017/12.%20CRONICOS%20DICIEMBRE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mi/Desktop/UNIDAD%20MEDICA/MARLENE%20AYALA/CRONICOS/CRONICOS%202016/12.%20CRONICOS%20DICIEMB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H"/>
      <sheetName val="DIABETES"/>
      <sheetName val="HIPERTENSOS"/>
      <sheetName val="PSIQUIATRICOS"/>
      <sheetName val="CONVULSIVOS"/>
      <sheetName val="ASMA Y EPOC"/>
      <sheetName val="CANCER"/>
      <sheetName val="ERC O IRC"/>
      <sheetName val="FASE TERMINAL"/>
      <sheetName val="TOTAL CRONICOS"/>
      <sheetName val="TOTAL TODAS LAS PATOLOGIAS )"/>
      <sheetName val="Hoja1"/>
      <sheetName val="Hoja2"/>
    </sheetNames>
    <sheetDataSet>
      <sheetData sheetId="0">
        <row r="42">
          <cell r="N42">
            <v>31</v>
          </cell>
        </row>
        <row r="61">
          <cell r="N61">
            <v>17</v>
          </cell>
        </row>
        <row r="64">
          <cell r="N64">
            <v>1</v>
          </cell>
        </row>
        <row r="78">
          <cell r="N78">
            <v>12</v>
          </cell>
        </row>
        <row r="82">
          <cell r="N82">
            <v>2</v>
          </cell>
        </row>
        <row r="97">
          <cell r="N97">
            <v>13</v>
          </cell>
        </row>
        <row r="115">
          <cell r="N115">
            <v>16</v>
          </cell>
        </row>
        <row r="129">
          <cell r="N129">
            <v>12</v>
          </cell>
        </row>
        <row r="132">
          <cell r="N132">
            <v>0</v>
          </cell>
        </row>
        <row r="136">
          <cell r="N136">
            <v>2</v>
          </cell>
        </row>
        <row r="139">
          <cell r="N139">
            <v>0</v>
          </cell>
        </row>
        <row r="181">
          <cell r="N181">
            <v>40</v>
          </cell>
        </row>
        <row r="186">
          <cell r="N186">
            <v>3</v>
          </cell>
        </row>
        <row r="199">
          <cell r="N199">
            <v>11</v>
          </cell>
        </row>
        <row r="213">
          <cell r="N213">
            <v>12</v>
          </cell>
        </row>
        <row r="219">
          <cell r="N219">
            <v>4</v>
          </cell>
        </row>
        <row r="229">
          <cell r="N229">
            <v>8</v>
          </cell>
        </row>
        <row r="233">
          <cell r="N233">
            <v>0</v>
          </cell>
        </row>
        <row r="242">
          <cell r="N242">
            <v>7</v>
          </cell>
        </row>
        <row r="259">
          <cell r="N259">
            <v>15</v>
          </cell>
        </row>
        <row r="267">
          <cell r="N267">
            <v>6</v>
          </cell>
        </row>
        <row r="277">
          <cell r="N277">
            <v>8</v>
          </cell>
        </row>
        <row r="283">
          <cell r="N283">
            <v>4</v>
          </cell>
        </row>
        <row r="286">
          <cell r="N286">
            <v>1</v>
          </cell>
        </row>
        <row r="289">
          <cell r="N289">
            <v>1</v>
          </cell>
        </row>
        <row r="301">
          <cell r="N301">
            <v>10</v>
          </cell>
        </row>
      </sheetData>
      <sheetData sheetId="1">
        <row r="83">
          <cell r="N83">
            <v>72</v>
          </cell>
        </row>
        <row r="90">
          <cell r="N90">
            <v>5</v>
          </cell>
        </row>
        <row r="93">
          <cell r="N93">
            <v>1</v>
          </cell>
        </row>
        <row r="127">
          <cell r="N127">
            <v>32</v>
          </cell>
        </row>
        <row r="130">
          <cell r="N130">
            <v>1</v>
          </cell>
        </row>
        <row r="137">
          <cell r="N137">
            <v>5</v>
          </cell>
        </row>
        <row r="150">
          <cell r="N150">
            <v>11</v>
          </cell>
        </row>
        <row r="169">
          <cell r="N169">
            <v>17</v>
          </cell>
        </row>
        <row r="176">
          <cell r="N176">
            <v>5</v>
          </cell>
        </row>
        <row r="186">
          <cell r="N186">
            <v>8</v>
          </cell>
        </row>
        <row r="193">
          <cell r="N193">
            <v>5</v>
          </cell>
        </row>
        <row r="252">
          <cell r="N252">
            <v>57</v>
          </cell>
        </row>
        <row r="256">
          <cell r="N256">
            <v>2</v>
          </cell>
        </row>
        <row r="268">
          <cell r="N268">
            <v>10</v>
          </cell>
        </row>
        <row r="324">
          <cell r="N324">
            <v>54</v>
          </cell>
        </row>
        <row r="345">
          <cell r="N345">
            <v>19</v>
          </cell>
        </row>
        <row r="364">
          <cell r="N364">
            <v>17</v>
          </cell>
        </row>
        <row r="371">
          <cell r="N371">
            <v>5</v>
          </cell>
        </row>
        <row r="376">
          <cell r="N376">
            <v>3</v>
          </cell>
        </row>
        <row r="388">
          <cell r="N388">
            <v>10</v>
          </cell>
        </row>
        <row r="407">
          <cell r="N407">
            <v>17</v>
          </cell>
        </row>
        <row r="415">
          <cell r="N415">
            <v>6</v>
          </cell>
        </row>
        <row r="442">
          <cell r="N442">
            <v>25</v>
          </cell>
        </row>
        <row r="469">
          <cell r="N469">
            <v>25</v>
          </cell>
        </row>
        <row r="493">
          <cell r="N493">
            <v>22</v>
          </cell>
        </row>
        <row r="534">
          <cell r="N534">
            <v>34</v>
          </cell>
        </row>
      </sheetData>
      <sheetData sheetId="2">
        <row r="145">
          <cell r="L145">
            <v>134</v>
          </cell>
        </row>
        <row r="182">
          <cell r="L182">
            <v>35</v>
          </cell>
        </row>
        <row r="187">
          <cell r="L187">
            <v>3</v>
          </cell>
        </row>
        <row r="268">
          <cell r="L268">
            <v>79</v>
          </cell>
        </row>
        <row r="271">
          <cell r="L271">
            <v>1</v>
          </cell>
        </row>
        <row r="281">
          <cell r="L281">
            <v>8</v>
          </cell>
        </row>
        <row r="325">
          <cell r="L325">
            <v>42</v>
          </cell>
        </row>
        <row r="381">
          <cell r="L381">
            <v>54</v>
          </cell>
        </row>
        <row r="389">
          <cell r="L389">
            <v>6</v>
          </cell>
        </row>
        <row r="416">
          <cell r="L416">
            <v>25</v>
          </cell>
        </row>
        <row r="431">
          <cell r="L431">
            <v>13</v>
          </cell>
        </row>
        <row r="599">
          <cell r="L599">
            <v>166</v>
          </cell>
        </row>
        <row r="612">
          <cell r="L612">
            <v>11</v>
          </cell>
        </row>
        <row r="626">
          <cell r="L626">
            <v>12</v>
          </cell>
        </row>
        <row r="718">
          <cell r="L718">
            <v>90</v>
          </cell>
        </row>
        <row r="753">
          <cell r="L753">
            <v>33</v>
          </cell>
        </row>
        <row r="802">
          <cell r="L802">
            <v>47</v>
          </cell>
        </row>
        <row r="812">
          <cell r="L812">
            <v>8</v>
          </cell>
        </row>
        <row r="843">
          <cell r="L843">
            <v>29</v>
          </cell>
        </row>
        <row r="868">
          <cell r="L868">
            <v>23</v>
          </cell>
        </row>
        <row r="906">
          <cell r="L906">
            <v>36</v>
          </cell>
        </row>
        <row r="929">
          <cell r="L929">
            <v>21</v>
          </cell>
        </row>
        <row r="976">
          <cell r="L976">
            <v>87</v>
          </cell>
        </row>
        <row r="1114">
          <cell r="L1114">
            <v>136</v>
          </cell>
        </row>
        <row r="1193">
          <cell r="L1193">
            <v>77</v>
          </cell>
        </row>
        <row r="1290">
          <cell r="L1290">
            <v>95</v>
          </cell>
        </row>
      </sheetData>
      <sheetData sheetId="3">
        <row r="61">
          <cell r="K61">
            <v>51</v>
          </cell>
        </row>
        <row r="84">
          <cell r="K84">
            <v>21</v>
          </cell>
        </row>
        <row r="88">
          <cell r="K88">
            <v>2</v>
          </cell>
        </row>
        <row r="128">
          <cell r="K128">
            <v>38</v>
          </cell>
        </row>
        <row r="131">
          <cell r="K131">
            <v>1</v>
          </cell>
        </row>
        <row r="155">
          <cell r="K155">
            <v>23</v>
          </cell>
        </row>
        <row r="181">
          <cell r="K181">
            <v>24</v>
          </cell>
        </row>
        <row r="195">
          <cell r="K195">
            <v>12</v>
          </cell>
        </row>
        <row r="200">
          <cell r="K200">
            <v>3</v>
          </cell>
        </row>
        <row r="206">
          <cell r="K206">
            <v>4</v>
          </cell>
        </row>
        <row r="209">
          <cell r="K209">
            <v>1</v>
          </cell>
        </row>
        <row r="348">
          <cell r="K348">
            <v>137</v>
          </cell>
        </row>
        <row r="362">
          <cell r="K362">
            <v>12</v>
          </cell>
        </row>
        <row r="384">
          <cell r="K384">
            <v>20</v>
          </cell>
        </row>
        <row r="393">
          <cell r="K393">
            <v>7</v>
          </cell>
        </row>
        <row r="396">
          <cell r="K396">
            <v>0</v>
          </cell>
        </row>
        <row r="433">
          <cell r="K433">
            <v>35</v>
          </cell>
        </row>
        <row r="436">
          <cell r="K436">
            <v>1</v>
          </cell>
        </row>
        <row r="464">
          <cell r="K464">
            <v>26</v>
          </cell>
        </row>
        <row r="501">
          <cell r="K501">
            <v>35</v>
          </cell>
        </row>
        <row r="525">
          <cell r="K525">
            <v>22</v>
          </cell>
        </row>
        <row r="538">
          <cell r="K538">
            <v>11</v>
          </cell>
        </row>
        <row r="543">
          <cell r="K543">
            <v>3</v>
          </cell>
        </row>
        <row r="562">
          <cell r="K562">
            <v>17</v>
          </cell>
        </row>
        <row r="579">
          <cell r="K579">
            <v>15</v>
          </cell>
        </row>
        <row r="624">
          <cell r="K624">
            <v>43</v>
          </cell>
        </row>
      </sheetData>
      <sheetData sheetId="4">
        <row r="32">
          <cell r="H32">
            <v>23</v>
          </cell>
        </row>
        <row r="45">
          <cell r="H45">
            <v>11</v>
          </cell>
        </row>
        <row r="47">
          <cell r="H47">
            <v>0</v>
          </cell>
        </row>
        <row r="60">
          <cell r="H60">
            <v>11</v>
          </cell>
        </row>
        <row r="64">
          <cell r="H64">
            <v>2</v>
          </cell>
        </row>
        <row r="68">
          <cell r="H68">
            <v>2</v>
          </cell>
        </row>
        <row r="77">
          <cell r="H77">
            <v>7</v>
          </cell>
        </row>
        <row r="82">
          <cell r="H82">
            <v>3</v>
          </cell>
        </row>
        <row r="85">
          <cell r="H85">
            <v>1</v>
          </cell>
        </row>
        <row r="91">
          <cell r="H91">
            <v>4</v>
          </cell>
        </row>
        <row r="94">
          <cell r="H94">
            <v>0</v>
          </cell>
        </row>
        <row r="115">
          <cell r="H115">
            <v>19</v>
          </cell>
        </row>
        <row r="121">
          <cell r="H121">
            <v>4</v>
          </cell>
        </row>
        <row r="128">
          <cell r="H128">
            <v>5</v>
          </cell>
        </row>
        <row r="131">
          <cell r="H131">
            <v>1</v>
          </cell>
        </row>
        <row r="134">
          <cell r="H134">
            <v>1</v>
          </cell>
        </row>
        <row r="144">
          <cell r="H144">
            <v>8</v>
          </cell>
        </row>
        <row r="147">
          <cell r="H147">
            <v>1</v>
          </cell>
        </row>
        <row r="156">
          <cell r="H156">
            <v>44</v>
          </cell>
        </row>
        <row r="168">
          <cell r="H168">
            <v>10</v>
          </cell>
        </row>
        <row r="173">
          <cell r="H173">
            <v>3</v>
          </cell>
        </row>
        <row r="177">
          <cell r="H177">
            <v>2</v>
          </cell>
        </row>
        <row r="180">
          <cell r="H180">
            <v>0</v>
          </cell>
        </row>
        <row r="191">
          <cell r="H191">
            <v>9</v>
          </cell>
        </row>
        <row r="200">
          <cell r="H200">
            <v>7</v>
          </cell>
        </row>
        <row r="209">
          <cell r="H209">
            <v>7</v>
          </cell>
        </row>
      </sheetData>
      <sheetData sheetId="5">
        <row r="45">
          <cell r="H45">
            <v>34</v>
          </cell>
        </row>
        <row r="63">
          <cell r="H63">
            <v>16</v>
          </cell>
        </row>
        <row r="74">
          <cell r="H74">
            <v>9</v>
          </cell>
        </row>
        <row r="83">
          <cell r="H83">
            <v>6</v>
          </cell>
        </row>
        <row r="88">
          <cell r="H88">
            <v>3</v>
          </cell>
        </row>
        <row r="96">
          <cell r="H96">
            <v>1</v>
          </cell>
        </row>
        <row r="103">
          <cell r="H103">
            <v>5</v>
          </cell>
        </row>
        <row r="108">
          <cell r="H108">
            <v>3</v>
          </cell>
        </row>
        <row r="110">
          <cell r="H110">
            <v>0</v>
          </cell>
        </row>
        <row r="118">
          <cell r="H118">
            <v>6</v>
          </cell>
        </row>
        <row r="121">
          <cell r="H121">
            <v>1</v>
          </cell>
        </row>
        <row r="132">
          <cell r="H132">
            <v>9</v>
          </cell>
        </row>
        <row r="139">
          <cell r="H139">
            <v>5</v>
          </cell>
        </row>
        <row r="144">
          <cell r="H144">
            <v>3</v>
          </cell>
        </row>
        <row r="150">
          <cell r="H150">
            <v>4</v>
          </cell>
        </row>
        <row r="154">
          <cell r="H154">
            <v>2</v>
          </cell>
        </row>
        <row r="167">
          <cell r="H167">
            <v>11</v>
          </cell>
        </row>
        <row r="171">
          <cell r="H171">
            <v>2</v>
          </cell>
        </row>
        <row r="179">
          <cell r="H179">
            <v>6</v>
          </cell>
        </row>
        <row r="188">
          <cell r="H188">
            <v>7</v>
          </cell>
        </row>
        <row r="210">
          <cell r="H210">
            <v>20</v>
          </cell>
        </row>
        <row r="227">
          <cell r="H227">
            <v>15</v>
          </cell>
        </row>
        <row r="243">
          <cell r="H243">
            <v>14</v>
          </cell>
        </row>
        <row r="259">
          <cell r="H259">
            <v>14</v>
          </cell>
        </row>
        <row r="268">
          <cell r="H268">
            <v>7</v>
          </cell>
        </row>
        <row r="315">
          <cell r="H315">
            <v>45</v>
          </cell>
        </row>
      </sheetData>
      <sheetData sheetId="6">
        <row r="13">
          <cell r="I13">
            <v>0</v>
          </cell>
        </row>
        <row r="15">
          <cell r="I15">
            <v>0</v>
          </cell>
        </row>
        <row r="18">
          <cell r="I18">
            <v>1</v>
          </cell>
        </row>
        <row r="21">
          <cell r="I21">
            <v>1</v>
          </cell>
        </row>
        <row r="23">
          <cell r="I23">
            <v>0</v>
          </cell>
        </row>
        <row r="27">
          <cell r="I27">
            <v>0</v>
          </cell>
        </row>
        <row r="30">
          <cell r="I30">
            <v>0</v>
          </cell>
        </row>
        <row r="34">
          <cell r="I34">
            <v>0</v>
          </cell>
        </row>
        <row r="38">
          <cell r="I38">
            <v>0</v>
          </cell>
        </row>
        <row r="42">
          <cell r="I42">
            <v>0</v>
          </cell>
        </row>
        <row r="46">
          <cell r="I46">
            <v>0</v>
          </cell>
        </row>
        <row r="49">
          <cell r="I49">
            <v>0</v>
          </cell>
        </row>
        <row r="52">
          <cell r="I52">
            <v>0</v>
          </cell>
        </row>
        <row r="55">
          <cell r="I55">
            <v>0</v>
          </cell>
        </row>
        <row r="58">
          <cell r="I58">
            <v>1</v>
          </cell>
        </row>
        <row r="62">
          <cell r="I62">
            <v>0</v>
          </cell>
        </row>
        <row r="65">
          <cell r="I65">
            <v>0</v>
          </cell>
        </row>
        <row r="68">
          <cell r="I68">
            <v>1</v>
          </cell>
        </row>
        <row r="71">
          <cell r="I71">
            <v>0</v>
          </cell>
        </row>
        <row r="74">
          <cell r="I74">
            <v>0</v>
          </cell>
        </row>
        <row r="77">
          <cell r="I77">
            <v>0</v>
          </cell>
        </row>
        <row r="80">
          <cell r="I80">
            <v>0</v>
          </cell>
        </row>
        <row r="82">
          <cell r="I82">
            <v>0</v>
          </cell>
        </row>
        <row r="85">
          <cell r="I85">
            <v>0</v>
          </cell>
        </row>
        <row r="88">
          <cell r="I88">
            <v>1</v>
          </cell>
        </row>
      </sheetData>
      <sheetData sheetId="7">
        <row r="15">
          <cell r="N15">
            <v>4</v>
          </cell>
        </row>
        <row r="19">
          <cell r="N19">
            <v>2</v>
          </cell>
        </row>
        <row r="22">
          <cell r="N22">
            <v>1</v>
          </cell>
        </row>
        <row r="25">
          <cell r="N25">
            <v>1</v>
          </cell>
        </row>
        <row r="29">
          <cell r="N29">
            <v>2</v>
          </cell>
        </row>
        <row r="34">
          <cell r="N34">
            <v>3</v>
          </cell>
        </row>
        <row r="44">
          <cell r="N44">
            <v>8</v>
          </cell>
        </row>
        <row r="50">
          <cell r="N50">
            <v>4</v>
          </cell>
        </row>
        <row r="53">
          <cell r="N53">
            <v>1</v>
          </cell>
        </row>
        <row r="60">
          <cell r="N60">
            <v>5</v>
          </cell>
        </row>
        <row r="64">
          <cell r="N64">
            <v>2</v>
          </cell>
        </row>
        <row r="73">
          <cell r="N73">
            <v>7</v>
          </cell>
        </row>
        <row r="75">
          <cell r="N75">
            <v>0</v>
          </cell>
        </row>
        <row r="80">
          <cell r="N80">
            <v>3</v>
          </cell>
        </row>
        <row r="151">
          <cell r="N151">
            <v>69</v>
          </cell>
        </row>
        <row r="160">
          <cell r="N160">
            <v>7</v>
          </cell>
        </row>
        <row r="174">
          <cell r="N174">
            <v>12</v>
          </cell>
        </row>
        <row r="185">
          <cell r="N185">
            <v>9</v>
          </cell>
        </row>
        <row r="199">
          <cell r="N199">
            <v>12</v>
          </cell>
        </row>
        <row r="211">
          <cell r="N211">
            <v>10</v>
          </cell>
        </row>
        <row r="214">
          <cell r="N214">
            <v>0</v>
          </cell>
        </row>
        <row r="219">
          <cell r="N219">
            <v>3</v>
          </cell>
        </row>
        <row r="231">
          <cell r="N231">
            <v>10</v>
          </cell>
        </row>
        <row r="243">
          <cell r="N243">
            <v>10</v>
          </cell>
        </row>
        <row r="246">
          <cell r="N246">
            <v>0</v>
          </cell>
        </row>
        <row r="257">
          <cell r="N257">
            <v>9</v>
          </cell>
        </row>
      </sheetData>
      <sheetData sheetId="8">
        <row r="14">
          <cell r="H14">
            <v>0</v>
          </cell>
        </row>
        <row r="17">
          <cell r="H17">
            <v>1</v>
          </cell>
        </row>
        <row r="21">
          <cell r="H21">
            <v>0</v>
          </cell>
        </row>
        <row r="24">
          <cell r="H24">
            <v>0</v>
          </cell>
        </row>
        <row r="27">
          <cell r="H27">
            <v>0</v>
          </cell>
        </row>
        <row r="30">
          <cell r="H30">
            <v>0</v>
          </cell>
        </row>
        <row r="33">
          <cell r="H33">
            <v>0</v>
          </cell>
        </row>
        <row r="36">
          <cell r="H36">
            <v>0</v>
          </cell>
        </row>
        <row r="39">
          <cell r="H39">
            <v>0</v>
          </cell>
        </row>
        <row r="42">
          <cell r="H42">
            <v>0</v>
          </cell>
        </row>
        <row r="45">
          <cell r="H45">
            <v>0</v>
          </cell>
        </row>
        <row r="48">
          <cell r="H48">
            <v>1</v>
          </cell>
        </row>
        <row r="52">
          <cell r="H52">
            <v>0</v>
          </cell>
        </row>
        <row r="56">
          <cell r="H56">
            <v>0</v>
          </cell>
        </row>
        <row r="59">
          <cell r="H59">
            <v>0</v>
          </cell>
        </row>
        <row r="62">
          <cell r="H62">
            <v>0</v>
          </cell>
        </row>
        <row r="65">
          <cell r="H65">
            <v>0</v>
          </cell>
        </row>
        <row r="67">
          <cell r="H67">
            <v>0</v>
          </cell>
        </row>
        <row r="70">
          <cell r="H70">
            <v>0</v>
          </cell>
        </row>
        <row r="72">
          <cell r="H72">
            <v>0</v>
          </cell>
        </row>
        <row r="75">
          <cell r="H75">
            <v>0</v>
          </cell>
        </row>
        <row r="78">
          <cell r="H78">
            <v>0</v>
          </cell>
        </row>
        <row r="81">
          <cell r="H81">
            <v>0</v>
          </cell>
        </row>
        <row r="84">
          <cell r="H84">
            <v>0</v>
          </cell>
        </row>
        <row r="87">
          <cell r="H87">
            <v>0</v>
          </cell>
        </row>
      </sheetData>
      <sheetData sheetId="9">
        <row r="3073">
          <cell r="D3073">
            <v>2175</v>
          </cell>
          <cell r="E3073">
            <v>433</v>
          </cell>
        </row>
        <row r="3074">
          <cell r="D3074">
            <v>2608</v>
          </cell>
        </row>
      </sheetData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H"/>
      <sheetName val="DIABETES"/>
      <sheetName val="HIPERTENSOS"/>
      <sheetName val="PSIQUIATRICOS"/>
      <sheetName val="CONVULSIVOS"/>
      <sheetName val="ASMA Y EPOC"/>
      <sheetName val="CANCER"/>
      <sheetName val="ERC O IRC"/>
      <sheetName val="FASE TERMINAL"/>
      <sheetName val="TOTAL TODAS LAS PATOLOGIAS"/>
      <sheetName val="TOTAL CRONICOS"/>
    </sheetNames>
    <sheetDataSet>
      <sheetData sheetId="0">
        <row r="35">
          <cell r="N35">
            <v>26</v>
          </cell>
        </row>
        <row r="44">
          <cell r="N44">
            <v>7</v>
          </cell>
        </row>
        <row r="55">
          <cell r="N55">
            <v>9</v>
          </cell>
        </row>
        <row r="81">
          <cell r="N81">
            <v>24</v>
          </cell>
        </row>
        <row r="85">
          <cell r="N85">
            <v>2</v>
          </cell>
        </row>
        <row r="100">
          <cell r="N100">
            <v>13</v>
          </cell>
        </row>
        <row r="108">
          <cell r="N108">
            <v>6</v>
          </cell>
        </row>
        <row r="126">
          <cell r="N126">
            <v>16</v>
          </cell>
        </row>
        <row r="138">
          <cell r="N138">
            <v>10</v>
          </cell>
        </row>
        <row r="141">
          <cell r="N141">
            <v>1</v>
          </cell>
        </row>
        <row r="144">
          <cell r="N144">
            <v>0</v>
          </cell>
        </row>
        <row r="147">
          <cell r="N147">
            <v>0</v>
          </cell>
        </row>
        <row r="186">
          <cell r="N186">
            <v>37</v>
          </cell>
        </row>
        <row r="197">
          <cell r="N197">
            <v>9</v>
          </cell>
        </row>
        <row r="210">
          <cell r="N210">
            <v>11</v>
          </cell>
        </row>
        <row r="213">
          <cell r="N213">
            <v>0</v>
          </cell>
        </row>
        <row r="216">
          <cell r="N216">
            <v>1</v>
          </cell>
        </row>
        <row r="235">
          <cell r="N235">
            <v>17</v>
          </cell>
        </row>
        <row r="252">
          <cell r="N252">
            <v>13</v>
          </cell>
        </row>
        <row r="261">
          <cell r="N261">
            <v>7</v>
          </cell>
        </row>
        <row r="280">
          <cell r="N280">
            <v>17</v>
          </cell>
        </row>
        <row r="287">
          <cell r="N287">
            <v>5</v>
          </cell>
        </row>
        <row r="298">
          <cell r="N298">
            <v>9</v>
          </cell>
        </row>
        <row r="306">
          <cell r="N306">
            <v>6</v>
          </cell>
        </row>
        <row r="309">
          <cell r="N309">
            <v>0</v>
          </cell>
        </row>
        <row r="318">
          <cell r="E318">
            <v>7</v>
          </cell>
          <cell r="F318">
            <v>0</v>
          </cell>
        </row>
      </sheetData>
      <sheetData sheetId="1">
        <row r="75">
          <cell r="N75">
            <v>65</v>
          </cell>
        </row>
        <row r="82">
          <cell r="N82">
            <v>5</v>
          </cell>
        </row>
        <row r="87">
          <cell r="N87">
            <v>3</v>
          </cell>
        </row>
        <row r="162">
          <cell r="N162">
            <v>73</v>
          </cell>
        </row>
        <row r="172">
          <cell r="N172">
            <v>8</v>
          </cell>
        </row>
        <row r="175">
          <cell r="N175">
            <v>0</v>
          </cell>
        </row>
        <row r="181">
          <cell r="N181">
            <v>4</v>
          </cell>
        </row>
        <row r="193">
          <cell r="N193">
            <v>10</v>
          </cell>
        </row>
        <row r="203">
          <cell r="N203">
            <v>8</v>
          </cell>
        </row>
        <row r="215">
          <cell r="N215">
            <v>10</v>
          </cell>
        </row>
        <row r="219">
          <cell r="N219">
            <v>2</v>
          </cell>
        </row>
        <row r="228">
          <cell r="N228">
            <v>7</v>
          </cell>
        </row>
        <row r="297">
          <cell r="N297">
            <v>67</v>
          </cell>
        </row>
        <row r="303">
          <cell r="N303">
            <v>4</v>
          </cell>
        </row>
        <row r="318">
          <cell r="N318">
            <v>13</v>
          </cell>
        </row>
        <row r="349">
          <cell r="N349">
            <v>29</v>
          </cell>
        </row>
        <row r="352">
          <cell r="N352">
            <v>1</v>
          </cell>
        </row>
        <row r="370">
          <cell r="N370">
            <v>16</v>
          </cell>
        </row>
        <row r="395">
          <cell r="N395">
            <v>23</v>
          </cell>
        </row>
        <row r="399">
          <cell r="N399">
            <v>2</v>
          </cell>
        </row>
        <row r="408">
          <cell r="N408">
            <v>7</v>
          </cell>
        </row>
        <row r="418">
          <cell r="N418">
            <v>8</v>
          </cell>
        </row>
        <row r="426">
          <cell r="N426">
            <v>6</v>
          </cell>
        </row>
        <row r="453">
          <cell r="N453">
            <v>25</v>
          </cell>
        </row>
        <row r="485">
          <cell r="N485">
            <v>30</v>
          </cell>
        </row>
        <row r="509">
          <cell r="N509">
            <v>21</v>
          </cell>
        </row>
      </sheetData>
      <sheetData sheetId="2">
        <row r="131">
          <cell r="L131">
            <v>121</v>
          </cell>
        </row>
        <row r="148">
          <cell r="L148">
            <v>14</v>
          </cell>
        </row>
        <row r="154">
          <cell r="L154">
            <v>4</v>
          </cell>
        </row>
        <row r="318">
          <cell r="L318">
            <v>162</v>
          </cell>
        </row>
        <row r="322">
          <cell r="L322">
            <v>2</v>
          </cell>
        </row>
        <row r="334">
          <cell r="L334">
            <v>10</v>
          </cell>
        </row>
        <row r="352">
          <cell r="L352">
            <v>16</v>
          </cell>
        </row>
        <row r="395">
          <cell r="L395">
            <v>41</v>
          </cell>
        </row>
        <row r="454">
          <cell r="L454">
            <v>57</v>
          </cell>
        </row>
        <row r="464">
          <cell r="L464">
            <v>8</v>
          </cell>
        </row>
        <row r="477">
          <cell r="L477">
            <v>11</v>
          </cell>
        </row>
        <row r="502">
          <cell r="L502">
            <v>23</v>
          </cell>
        </row>
        <row r="638">
          <cell r="L638">
            <v>134</v>
          </cell>
        </row>
        <row r="646">
          <cell r="L646">
            <v>6</v>
          </cell>
        </row>
        <row r="664">
          <cell r="L664">
            <v>16</v>
          </cell>
        </row>
        <row r="742">
          <cell r="L742">
            <v>76</v>
          </cell>
        </row>
        <row r="763">
          <cell r="L763">
            <v>19</v>
          </cell>
        </row>
        <row r="804">
          <cell r="L804">
            <v>39</v>
          </cell>
        </row>
        <row r="845">
          <cell r="L845">
            <v>39</v>
          </cell>
        </row>
        <row r="860">
          <cell r="L860">
            <v>13</v>
          </cell>
        </row>
        <row r="888">
          <cell r="L888">
            <v>26</v>
          </cell>
        </row>
        <row r="911">
          <cell r="L911">
            <v>21</v>
          </cell>
        </row>
        <row r="935">
          <cell r="L935">
            <v>22</v>
          </cell>
        </row>
        <row r="1003">
          <cell r="L1003">
            <v>108</v>
          </cell>
        </row>
        <row r="1116">
          <cell r="L1116">
            <v>111</v>
          </cell>
        </row>
        <row r="1180">
          <cell r="L1180">
            <v>62</v>
          </cell>
        </row>
      </sheetData>
      <sheetData sheetId="3">
        <row r="67">
          <cell r="K67">
            <v>59</v>
          </cell>
        </row>
        <row r="69">
          <cell r="K69">
            <v>1</v>
          </cell>
        </row>
        <row r="70">
          <cell r="K70">
            <v>1</v>
          </cell>
        </row>
        <row r="71">
          <cell r="K71">
            <v>1</v>
          </cell>
        </row>
        <row r="72">
          <cell r="K72">
            <v>1</v>
          </cell>
        </row>
        <row r="73">
          <cell r="K73">
            <v>1</v>
          </cell>
        </row>
        <row r="74">
          <cell r="K74">
            <v>1</v>
          </cell>
        </row>
        <row r="77">
          <cell r="K77">
            <v>1</v>
          </cell>
        </row>
        <row r="78">
          <cell r="K78">
            <v>1</v>
          </cell>
        </row>
        <row r="79">
          <cell r="K79">
            <v>1</v>
          </cell>
        </row>
        <row r="80">
          <cell r="K80">
            <v>1</v>
          </cell>
        </row>
        <row r="81">
          <cell r="K81">
            <v>1</v>
          </cell>
        </row>
        <row r="82">
          <cell r="K82">
            <v>1</v>
          </cell>
        </row>
        <row r="83">
          <cell r="K83">
            <v>1</v>
          </cell>
        </row>
        <row r="84">
          <cell r="K84">
            <v>1</v>
          </cell>
        </row>
        <row r="85">
          <cell r="K85">
            <v>1</v>
          </cell>
        </row>
        <row r="86">
          <cell r="K86">
            <v>1</v>
          </cell>
        </row>
        <row r="87">
          <cell r="K87">
            <v>1</v>
          </cell>
        </row>
        <row r="88">
          <cell r="K88">
            <v>1</v>
          </cell>
        </row>
        <row r="89">
          <cell r="K89">
            <v>1</v>
          </cell>
        </row>
        <row r="90">
          <cell r="K90">
            <v>1</v>
          </cell>
        </row>
        <row r="91">
          <cell r="K91">
            <v>1</v>
          </cell>
        </row>
        <row r="92">
          <cell r="K92">
            <v>1</v>
          </cell>
        </row>
        <row r="95">
          <cell r="K95">
            <v>1</v>
          </cell>
        </row>
        <row r="96">
          <cell r="K96">
            <v>1</v>
          </cell>
        </row>
        <row r="97">
          <cell r="K97">
            <v>1</v>
          </cell>
        </row>
        <row r="98">
          <cell r="K98">
            <v>1</v>
          </cell>
        </row>
        <row r="99">
          <cell r="K99">
            <v>1</v>
          </cell>
        </row>
        <row r="100">
          <cell r="K100">
            <v>1</v>
          </cell>
        </row>
        <row r="101">
          <cell r="K101">
            <v>1</v>
          </cell>
        </row>
        <row r="102">
          <cell r="K102">
            <v>1</v>
          </cell>
        </row>
        <row r="103">
          <cell r="K103">
            <v>1</v>
          </cell>
        </row>
        <row r="104">
          <cell r="K104">
            <v>1</v>
          </cell>
        </row>
        <row r="105">
          <cell r="K105">
            <v>1</v>
          </cell>
        </row>
        <row r="107">
          <cell r="K107">
            <v>1</v>
          </cell>
        </row>
        <row r="108">
          <cell r="K108">
            <v>1</v>
          </cell>
        </row>
        <row r="109">
          <cell r="K109">
            <v>1</v>
          </cell>
        </row>
        <row r="110">
          <cell r="K110">
            <v>1</v>
          </cell>
        </row>
        <row r="111">
          <cell r="K111">
            <v>1</v>
          </cell>
        </row>
        <row r="112">
          <cell r="K112">
            <v>1</v>
          </cell>
        </row>
        <row r="113">
          <cell r="K113">
            <v>1</v>
          </cell>
        </row>
        <row r="114">
          <cell r="K114">
            <v>1</v>
          </cell>
        </row>
        <row r="115">
          <cell r="K115">
            <v>1</v>
          </cell>
        </row>
        <row r="116">
          <cell r="K116">
            <v>1</v>
          </cell>
        </row>
        <row r="117">
          <cell r="K117">
            <v>1</v>
          </cell>
        </row>
        <row r="118">
          <cell r="K118">
            <v>1</v>
          </cell>
        </row>
        <row r="119">
          <cell r="K119">
            <v>1</v>
          </cell>
        </row>
        <row r="120">
          <cell r="K120">
            <v>1</v>
          </cell>
        </row>
        <row r="121">
          <cell r="K121">
            <v>1</v>
          </cell>
        </row>
        <row r="122">
          <cell r="K122">
            <v>1</v>
          </cell>
        </row>
        <row r="123">
          <cell r="K123">
            <v>1</v>
          </cell>
        </row>
        <row r="124">
          <cell r="K124">
            <v>1</v>
          </cell>
        </row>
        <row r="125">
          <cell r="K125">
            <v>1</v>
          </cell>
        </row>
        <row r="126">
          <cell r="K126">
            <v>1</v>
          </cell>
        </row>
        <row r="128">
          <cell r="K128">
            <v>1</v>
          </cell>
        </row>
        <row r="129">
          <cell r="K129">
            <v>1</v>
          </cell>
        </row>
        <row r="130">
          <cell r="K130">
            <v>1</v>
          </cell>
        </row>
        <row r="131">
          <cell r="K131">
            <v>1</v>
          </cell>
        </row>
        <row r="132">
          <cell r="K132">
            <v>1</v>
          </cell>
        </row>
        <row r="133">
          <cell r="K133">
            <v>1</v>
          </cell>
        </row>
        <row r="134">
          <cell r="K134">
            <v>1</v>
          </cell>
        </row>
        <row r="135">
          <cell r="K135">
            <v>1</v>
          </cell>
        </row>
        <row r="136">
          <cell r="K136">
            <v>1</v>
          </cell>
        </row>
        <row r="137">
          <cell r="K137">
            <v>1</v>
          </cell>
        </row>
        <row r="138">
          <cell r="K138">
            <v>1</v>
          </cell>
        </row>
        <row r="139">
          <cell r="K139">
            <v>1</v>
          </cell>
        </row>
        <row r="140">
          <cell r="K140">
            <v>1</v>
          </cell>
        </row>
        <row r="141">
          <cell r="K141">
            <v>1</v>
          </cell>
        </row>
        <row r="142">
          <cell r="K142">
            <v>1</v>
          </cell>
        </row>
        <row r="143">
          <cell r="K143">
            <v>1</v>
          </cell>
        </row>
        <row r="144">
          <cell r="K144">
            <v>1</v>
          </cell>
        </row>
        <row r="145">
          <cell r="K145">
            <v>1</v>
          </cell>
        </row>
        <row r="146">
          <cell r="K146">
            <v>1</v>
          </cell>
        </row>
        <row r="149">
          <cell r="K149">
            <v>1</v>
          </cell>
        </row>
        <row r="150">
          <cell r="K150">
            <v>1</v>
          </cell>
        </row>
        <row r="151">
          <cell r="K151">
            <v>1</v>
          </cell>
        </row>
        <row r="152">
          <cell r="K152">
            <v>1</v>
          </cell>
        </row>
        <row r="153">
          <cell r="K153">
            <v>1</v>
          </cell>
        </row>
        <row r="154">
          <cell r="K154">
            <v>1</v>
          </cell>
        </row>
        <row r="155">
          <cell r="K155">
            <v>1</v>
          </cell>
        </row>
        <row r="156">
          <cell r="K156">
            <v>1</v>
          </cell>
        </row>
        <row r="157">
          <cell r="K157">
            <v>1</v>
          </cell>
        </row>
        <row r="158">
          <cell r="K158">
            <v>1</v>
          </cell>
        </row>
        <row r="159">
          <cell r="K159">
            <v>1</v>
          </cell>
        </row>
        <row r="160">
          <cell r="K160">
            <v>1</v>
          </cell>
        </row>
        <row r="161">
          <cell r="K161">
            <v>1</v>
          </cell>
        </row>
        <row r="162">
          <cell r="K162">
            <v>1</v>
          </cell>
        </row>
        <row r="163">
          <cell r="K163">
            <v>1</v>
          </cell>
        </row>
        <row r="164">
          <cell r="K164">
            <v>1</v>
          </cell>
        </row>
        <row r="165">
          <cell r="K165">
            <v>1</v>
          </cell>
        </row>
        <row r="166">
          <cell r="K166">
            <v>1</v>
          </cell>
        </row>
        <row r="167">
          <cell r="K167">
            <v>1</v>
          </cell>
        </row>
        <row r="168">
          <cell r="K168">
            <v>1</v>
          </cell>
        </row>
        <row r="169">
          <cell r="K169">
            <v>1</v>
          </cell>
        </row>
        <row r="170">
          <cell r="K170">
            <v>1</v>
          </cell>
        </row>
        <row r="171">
          <cell r="K171">
            <v>1</v>
          </cell>
        </row>
        <row r="172">
          <cell r="K172">
            <v>1</v>
          </cell>
        </row>
        <row r="173">
          <cell r="K173">
            <v>1</v>
          </cell>
        </row>
        <row r="174">
          <cell r="K174">
            <v>1</v>
          </cell>
        </row>
        <row r="175">
          <cell r="K175">
            <v>1</v>
          </cell>
        </row>
        <row r="176">
          <cell r="K176">
            <v>1</v>
          </cell>
        </row>
        <row r="177">
          <cell r="K177">
            <v>1</v>
          </cell>
        </row>
        <row r="178">
          <cell r="K178">
            <v>1</v>
          </cell>
        </row>
        <row r="179">
          <cell r="K179">
            <v>1</v>
          </cell>
        </row>
        <row r="180">
          <cell r="K180">
            <v>1</v>
          </cell>
        </row>
        <row r="181">
          <cell r="K181">
            <v>1</v>
          </cell>
        </row>
        <row r="182">
          <cell r="K182">
            <v>1</v>
          </cell>
        </row>
        <row r="183">
          <cell r="K183">
            <v>1</v>
          </cell>
        </row>
        <row r="184">
          <cell r="K184">
            <v>1</v>
          </cell>
        </row>
        <row r="185">
          <cell r="K185">
            <v>1</v>
          </cell>
        </row>
        <row r="186">
          <cell r="K186">
            <v>1</v>
          </cell>
        </row>
        <row r="187">
          <cell r="K187">
            <v>1</v>
          </cell>
        </row>
        <row r="188">
          <cell r="K188">
            <v>1</v>
          </cell>
        </row>
        <row r="189">
          <cell r="K189">
            <v>1</v>
          </cell>
        </row>
        <row r="190">
          <cell r="K190">
            <v>1</v>
          </cell>
        </row>
        <row r="191">
          <cell r="K191">
            <v>1</v>
          </cell>
        </row>
        <row r="194">
          <cell r="K194">
            <v>1</v>
          </cell>
        </row>
        <row r="195">
          <cell r="K195">
            <v>1</v>
          </cell>
        </row>
        <row r="196">
          <cell r="K196">
            <v>1</v>
          </cell>
        </row>
        <row r="197">
          <cell r="K197">
            <v>1</v>
          </cell>
        </row>
        <row r="198">
          <cell r="K198">
            <v>1</v>
          </cell>
        </row>
        <row r="199">
          <cell r="K199">
            <v>1</v>
          </cell>
        </row>
        <row r="207">
          <cell r="K207">
            <v>5</v>
          </cell>
        </row>
        <row r="216">
          <cell r="K216">
            <v>7</v>
          </cell>
        </row>
        <row r="238">
          <cell r="K238">
            <v>20</v>
          </cell>
        </row>
        <row r="240">
          <cell r="K240">
            <v>1</v>
          </cell>
        </row>
        <row r="241">
          <cell r="K241">
            <v>1</v>
          </cell>
        </row>
        <row r="242">
          <cell r="K242">
            <v>1</v>
          </cell>
        </row>
        <row r="243">
          <cell r="K243">
            <v>1</v>
          </cell>
        </row>
        <row r="244">
          <cell r="K244">
            <v>1</v>
          </cell>
        </row>
        <row r="245">
          <cell r="K245">
            <v>1</v>
          </cell>
        </row>
        <row r="246">
          <cell r="K246">
            <v>1</v>
          </cell>
        </row>
        <row r="247">
          <cell r="K247">
            <v>1</v>
          </cell>
        </row>
        <row r="248">
          <cell r="K248">
            <v>1</v>
          </cell>
        </row>
        <row r="249">
          <cell r="K249">
            <v>1</v>
          </cell>
        </row>
        <row r="250">
          <cell r="K250">
            <v>1</v>
          </cell>
        </row>
        <row r="251">
          <cell r="K251">
            <v>1</v>
          </cell>
        </row>
        <row r="252">
          <cell r="K252">
            <v>1</v>
          </cell>
        </row>
        <row r="253">
          <cell r="K253">
            <v>1</v>
          </cell>
        </row>
        <row r="254">
          <cell r="K254">
            <v>1</v>
          </cell>
        </row>
        <row r="264">
          <cell r="K264">
            <v>7</v>
          </cell>
        </row>
        <row r="268">
          <cell r="K268">
            <v>2</v>
          </cell>
        </row>
        <row r="273">
          <cell r="K273">
            <v>3</v>
          </cell>
        </row>
        <row r="409">
          <cell r="K409">
            <v>134</v>
          </cell>
        </row>
        <row r="441">
          <cell r="K441">
            <v>30</v>
          </cell>
        </row>
        <row r="443">
          <cell r="K443">
            <v>1</v>
          </cell>
        </row>
        <row r="444">
          <cell r="K444">
            <v>1</v>
          </cell>
        </row>
        <row r="445">
          <cell r="K445">
            <v>1</v>
          </cell>
        </row>
        <row r="446">
          <cell r="K446">
            <v>1</v>
          </cell>
        </row>
        <row r="447">
          <cell r="K447">
            <v>1</v>
          </cell>
        </row>
        <row r="448">
          <cell r="K448">
            <v>1</v>
          </cell>
        </row>
        <row r="449">
          <cell r="K449">
            <v>1</v>
          </cell>
        </row>
        <row r="450">
          <cell r="K450">
            <v>1</v>
          </cell>
        </row>
        <row r="451">
          <cell r="K451">
            <v>1</v>
          </cell>
        </row>
        <row r="452">
          <cell r="K452">
            <v>1</v>
          </cell>
        </row>
        <row r="453">
          <cell r="K453">
            <v>1</v>
          </cell>
        </row>
        <row r="454">
          <cell r="K454">
            <v>1</v>
          </cell>
        </row>
        <row r="455">
          <cell r="K455">
            <v>1</v>
          </cell>
        </row>
        <row r="456">
          <cell r="K456">
            <v>1</v>
          </cell>
        </row>
        <row r="457">
          <cell r="K457">
            <v>1</v>
          </cell>
        </row>
        <row r="458">
          <cell r="K458">
            <v>1</v>
          </cell>
        </row>
        <row r="459">
          <cell r="K459">
            <v>1</v>
          </cell>
        </row>
        <row r="460">
          <cell r="K460">
            <v>1</v>
          </cell>
        </row>
        <row r="461">
          <cell r="K461">
            <v>1</v>
          </cell>
        </row>
        <row r="462">
          <cell r="K462">
            <v>1</v>
          </cell>
        </row>
        <row r="463">
          <cell r="K463">
            <v>1</v>
          </cell>
        </row>
        <row r="464">
          <cell r="K464">
            <v>1</v>
          </cell>
        </row>
        <row r="465">
          <cell r="K465">
            <v>1</v>
          </cell>
        </row>
        <row r="466">
          <cell r="K466">
            <v>1</v>
          </cell>
        </row>
        <row r="467">
          <cell r="K467">
            <v>1</v>
          </cell>
        </row>
        <row r="475">
          <cell r="K475">
            <v>5</v>
          </cell>
        </row>
        <row r="477">
          <cell r="K477">
            <v>1</v>
          </cell>
        </row>
        <row r="500">
          <cell r="K500">
            <v>20</v>
          </cell>
        </row>
        <row r="502">
          <cell r="K502">
            <v>1</v>
          </cell>
        </row>
        <row r="503">
          <cell r="K503">
            <v>1</v>
          </cell>
        </row>
        <row r="504">
          <cell r="K504">
            <v>1</v>
          </cell>
        </row>
        <row r="505">
          <cell r="K505">
            <v>1</v>
          </cell>
        </row>
        <row r="506">
          <cell r="K506">
            <v>1</v>
          </cell>
        </row>
        <row r="507">
          <cell r="K507">
            <v>1</v>
          </cell>
        </row>
        <row r="508">
          <cell r="K508">
            <v>1</v>
          </cell>
        </row>
        <row r="509">
          <cell r="K509">
            <v>1</v>
          </cell>
        </row>
        <row r="510">
          <cell r="K510">
            <v>1</v>
          </cell>
        </row>
        <row r="511">
          <cell r="K511">
            <v>1</v>
          </cell>
        </row>
        <row r="512">
          <cell r="K512">
            <v>1</v>
          </cell>
        </row>
        <row r="513">
          <cell r="K513">
            <v>1</v>
          </cell>
        </row>
        <row r="514">
          <cell r="K514">
            <v>1</v>
          </cell>
        </row>
        <row r="515">
          <cell r="K515">
            <v>1</v>
          </cell>
        </row>
        <row r="516">
          <cell r="K516">
            <v>1</v>
          </cell>
        </row>
        <row r="517">
          <cell r="K517">
            <v>1</v>
          </cell>
        </row>
        <row r="518">
          <cell r="K518">
            <v>1</v>
          </cell>
        </row>
        <row r="519">
          <cell r="K519">
            <v>1</v>
          </cell>
        </row>
        <row r="520">
          <cell r="K520">
            <v>1</v>
          </cell>
        </row>
        <row r="521">
          <cell r="K521">
            <v>1</v>
          </cell>
        </row>
        <row r="522">
          <cell r="K522">
            <v>1</v>
          </cell>
        </row>
        <row r="523">
          <cell r="K523">
            <v>1</v>
          </cell>
        </row>
        <row r="524">
          <cell r="K524">
            <v>1</v>
          </cell>
        </row>
        <row r="525">
          <cell r="K525">
            <v>1</v>
          </cell>
        </row>
        <row r="526">
          <cell r="K526">
            <v>1</v>
          </cell>
        </row>
        <row r="527">
          <cell r="K527">
            <v>1</v>
          </cell>
        </row>
        <row r="528">
          <cell r="K528">
            <v>1</v>
          </cell>
        </row>
        <row r="529">
          <cell r="K529">
            <v>1</v>
          </cell>
        </row>
        <row r="530">
          <cell r="K530">
            <v>1</v>
          </cell>
        </row>
        <row r="531">
          <cell r="K531">
            <v>1</v>
          </cell>
        </row>
        <row r="532">
          <cell r="K532">
            <v>1</v>
          </cell>
        </row>
        <row r="533">
          <cell r="K533">
            <v>1</v>
          </cell>
        </row>
        <row r="534">
          <cell r="K534">
            <v>1</v>
          </cell>
        </row>
        <row r="535">
          <cell r="K535">
            <v>1</v>
          </cell>
        </row>
        <row r="536">
          <cell r="K536">
            <v>1</v>
          </cell>
        </row>
        <row r="537">
          <cell r="K537">
            <v>1</v>
          </cell>
        </row>
        <row r="538">
          <cell r="K538">
            <v>1</v>
          </cell>
        </row>
        <row r="539">
          <cell r="K539">
            <v>1</v>
          </cell>
        </row>
        <row r="540">
          <cell r="K540">
            <v>1</v>
          </cell>
        </row>
        <row r="541">
          <cell r="K541">
            <v>1</v>
          </cell>
        </row>
        <row r="542">
          <cell r="K542">
            <v>1</v>
          </cell>
        </row>
        <row r="543">
          <cell r="K543">
            <v>1</v>
          </cell>
        </row>
        <row r="544">
          <cell r="K544">
            <v>1</v>
          </cell>
        </row>
        <row r="545">
          <cell r="K545">
            <v>1</v>
          </cell>
        </row>
        <row r="548">
          <cell r="K548">
            <v>1</v>
          </cell>
        </row>
        <row r="549">
          <cell r="K549">
            <v>1</v>
          </cell>
        </row>
        <row r="550">
          <cell r="K550">
            <v>1</v>
          </cell>
        </row>
        <row r="551">
          <cell r="K551">
            <v>1</v>
          </cell>
        </row>
        <row r="552">
          <cell r="K552">
            <v>1</v>
          </cell>
        </row>
        <row r="553">
          <cell r="K553">
            <v>1</v>
          </cell>
        </row>
        <row r="554">
          <cell r="K554">
            <v>1</v>
          </cell>
        </row>
        <row r="555">
          <cell r="K555">
            <v>1</v>
          </cell>
        </row>
        <row r="556">
          <cell r="K556">
            <v>1</v>
          </cell>
        </row>
        <row r="557">
          <cell r="K557">
            <v>1</v>
          </cell>
        </row>
        <row r="558">
          <cell r="K558">
            <v>1</v>
          </cell>
        </row>
        <row r="559">
          <cell r="K559">
            <v>1</v>
          </cell>
        </row>
        <row r="560">
          <cell r="K560">
            <v>1</v>
          </cell>
        </row>
        <row r="561">
          <cell r="K561">
            <v>1</v>
          </cell>
        </row>
        <row r="562">
          <cell r="K562">
            <v>1</v>
          </cell>
        </row>
        <row r="563">
          <cell r="K563">
            <v>1</v>
          </cell>
        </row>
        <row r="564">
          <cell r="K564">
            <v>1</v>
          </cell>
        </row>
        <row r="565">
          <cell r="K565">
            <v>1</v>
          </cell>
        </row>
        <row r="566">
          <cell r="K566">
            <v>1</v>
          </cell>
        </row>
        <row r="567">
          <cell r="K567">
            <v>1</v>
          </cell>
        </row>
        <row r="568">
          <cell r="K568">
            <v>1</v>
          </cell>
        </row>
        <row r="571">
          <cell r="K571">
            <v>1</v>
          </cell>
        </row>
        <row r="572">
          <cell r="K572">
            <v>1</v>
          </cell>
        </row>
        <row r="573">
          <cell r="K573">
            <v>1</v>
          </cell>
        </row>
        <row r="574">
          <cell r="K574">
            <v>1</v>
          </cell>
        </row>
        <row r="575">
          <cell r="K575">
            <v>1</v>
          </cell>
        </row>
        <row r="576">
          <cell r="K576">
            <v>1</v>
          </cell>
        </row>
        <row r="577">
          <cell r="K577">
            <v>1</v>
          </cell>
        </row>
        <row r="578">
          <cell r="K578">
            <v>1</v>
          </cell>
        </row>
        <row r="579">
          <cell r="K579">
            <v>1</v>
          </cell>
        </row>
        <row r="580">
          <cell r="K580">
            <v>1</v>
          </cell>
        </row>
        <row r="581">
          <cell r="K581">
            <v>1</v>
          </cell>
        </row>
        <row r="582">
          <cell r="K582">
            <v>1</v>
          </cell>
        </row>
        <row r="583">
          <cell r="K583">
            <v>1</v>
          </cell>
        </row>
        <row r="584">
          <cell r="K584">
            <v>1</v>
          </cell>
        </row>
        <row r="585">
          <cell r="K585">
            <v>1</v>
          </cell>
        </row>
        <row r="586">
          <cell r="K586">
            <v>1</v>
          </cell>
        </row>
        <row r="587">
          <cell r="K587">
            <v>1</v>
          </cell>
        </row>
        <row r="588">
          <cell r="K588">
            <v>1</v>
          </cell>
        </row>
        <row r="589">
          <cell r="K589">
            <v>1</v>
          </cell>
        </row>
        <row r="590">
          <cell r="K590">
            <v>1</v>
          </cell>
        </row>
        <row r="591">
          <cell r="K591">
            <v>1</v>
          </cell>
        </row>
        <row r="592">
          <cell r="K592">
            <v>1</v>
          </cell>
        </row>
        <row r="593">
          <cell r="K593">
            <v>1</v>
          </cell>
        </row>
        <row r="594">
          <cell r="K594">
            <v>1</v>
          </cell>
        </row>
        <row r="595">
          <cell r="K595">
            <v>1</v>
          </cell>
        </row>
        <row r="596">
          <cell r="K596">
            <v>1</v>
          </cell>
        </row>
        <row r="597">
          <cell r="K597">
            <v>1</v>
          </cell>
        </row>
        <row r="598">
          <cell r="K598">
            <v>1</v>
          </cell>
        </row>
        <row r="599">
          <cell r="K599">
            <v>1</v>
          </cell>
        </row>
        <row r="600">
          <cell r="K600">
            <v>1</v>
          </cell>
        </row>
        <row r="601">
          <cell r="K601">
            <v>1</v>
          </cell>
        </row>
        <row r="602">
          <cell r="K602">
            <v>1</v>
          </cell>
        </row>
        <row r="603">
          <cell r="K603">
            <v>1</v>
          </cell>
        </row>
        <row r="604">
          <cell r="K604">
            <v>1</v>
          </cell>
        </row>
        <row r="605">
          <cell r="K605">
            <v>1</v>
          </cell>
        </row>
        <row r="606">
          <cell r="K606">
            <v>1</v>
          </cell>
        </row>
        <row r="607">
          <cell r="K607">
            <v>1</v>
          </cell>
        </row>
        <row r="608">
          <cell r="K608">
            <v>1</v>
          </cell>
        </row>
        <row r="609">
          <cell r="K609">
            <v>1</v>
          </cell>
        </row>
        <row r="610">
          <cell r="K610">
            <v>1</v>
          </cell>
        </row>
        <row r="611">
          <cell r="K611">
            <v>1</v>
          </cell>
        </row>
        <row r="612">
          <cell r="K612">
            <v>1</v>
          </cell>
        </row>
        <row r="613">
          <cell r="K613">
            <v>1</v>
          </cell>
        </row>
        <row r="614">
          <cell r="K614">
            <v>1</v>
          </cell>
        </row>
        <row r="636">
          <cell r="K636">
            <v>19</v>
          </cell>
        </row>
        <row r="638">
          <cell r="K638">
            <v>1</v>
          </cell>
        </row>
        <row r="639">
          <cell r="K639">
            <v>1</v>
          </cell>
        </row>
        <row r="640">
          <cell r="K640">
            <v>1</v>
          </cell>
        </row>
        <row r="641">
          <cell r="K641">
            <v>1</v>
          </cell>
        </row>
        <row r="642">
          <cell r="K642">
            <v>1</v>
          </cell>
        </row>
        <row r="643">
          <cell r="K643">
            <v>1</v>
          </cell>
        </row>
        <row r="644">
          <cell r="K644">
            <v>1</v>
          </cell>
        </row>
        <row r="645">
          <cell r="K645">
            <v>1</v>
          </cell>
        </row>
        <row r="646">
          <cell r="K646">
            <v>1</v>
          </cell>
        </row>
        <row r="647">
          <cell r="K647">
            <v>1</v>
          </cell>
        </row>
        <row r="648">
          <cell r="K648">
            <v>1</v>
          </cell>
        </row>
        <row r="655">
          <cell r="K655">
            <v>4</v>
          </cell>
        </row>
        <row r="677">
          <cell r="K677">
            <v>20</v>
          </cell>
        </row>
        <row r="695">
          <cell r="K695">
            <v>16</v>
          </cell>
        </row>
      </sheetData>
      <sheetData sheetId="4">
        <row r="30">
          <cell r="H30">
            <v>20</v>
          </cell>
        </row>
        <row r="34">
          <cell r="H34">
            <v>2</v>
          </cell>
        </row>
        <row r="45">
          <cell r="H45">
            <v>6</v>
          </cell>
        </row>
        <row r="62">
          <cell r="H62">
            <v>15</v>
          </cell>
        </row>
        <row r="66">
          <cell r="H66">
            <v>2</v>
          </cell>
        </row>
        <row r="69">
          <cell r="H69">
            <v>1</v>
          </cell>
        </row>
        <row r="72">
          <cell r="H72">
            <v>0</v>
          </cell>
        </row>
        <row r="79">
          <cell r="H79">
            <v>5</v>
          </cell>
        </row>
        <row r="87">
          <cell r="H87">
            <v>6</v>
          </cell>
        </row>
        <row r="94">
          <cell r="H94">
            <v>5</v>
          </cell>
        </row>
        <row r="100">
          <cell r="H100">
            <v>4</v>
          </cell>
        </row>
        <row r="103">
          <cell r="H103">
            <v>0</v>
          </cell>
        </row>
        <row r="126">
          <cell r="H126">
            <v>21</v>
          </cell>
        </row>
        <row r="139">
          <cell r="H139">
            <v>11</v>
          </cell>
        </row>
        <row r="146">
          <cell r="H146">
            <v>5</v>
          </cell>
        </row>
        <row r="149">
          <cell r="H149">
            <v>1</v>
          </cell>
        </row>
        <row r="155">
          <cell r="H155">
            <v>4</v>
          </cell>
        </row>
        <row r="162">
          <cell r="H162">
            <v>5</v>
          </cell>
        </row>
        <row r="172">
          <cell r="H172">
            <v>8</v>
          </cell>
        </row>
        <row r="180">
          <cell r="H180">
            <v>6</v>
          </cell>
        </row>
        <row r="192">
          <cell r="H192">
            <v>10</v>
          </cell>
        </row>
        <row r="199">
          <cell r="H199">
            <v>5</v>
          </cell>
        </row>
        <row r="203">
          <cell r="H203">
            <v>2</v>
          </cell>
        </row>
        <row r="205">
          <cell r="H205">
            <v>1</v>
          </cell>
        </row>
        <row r="220">
          <cell r="H220">
            <v>12</v>
          </cell>
        </row>
        <row r="224">
          <cell r="H224">
            <v>0</v>
          </cell>
        </row>
      </sheetData>
      <sheetData sheetId="5">
        <row r="32">
          <cell r="H32">
            <v>21</v>
          </cell>
        </row>
        <row r="37">
          <cell r="H37">
            <v>3</v>
          </cell>
        </row>
        <row r="49">
          <cell r="H49">
            <v>10</v>
          </cell>
        </row>
        <row r="75">
          <cell r="H75">
            <v>24</v>
          </cell>
        </row>
        <row r="84">
          <cell r="H84">
            <v>7</v>
          </cell>
        </row>
        <row r="88">
          <cell r="H88">
            <v>2</v>
          </cell>
        </row>
        <row r="94">
          <cell r="H94">
            <v>4</v>
          </cell>
        </row>
        <row r="100">
          <cell r="H100">
            <v>4</v>
          </cell>
        </row>
        <row r="107">
          <cell r="H107">
            <v>5</v>
          </cell>
        </row>
        <row r="111">
          <cell r="H111">
            <v>2</v>
          </cell>
        </row>
        <row r="114">
          <cell r="H114">
            <v>1</v>
          </cell>
        </row>
        <row r="117">
          <cell r="H117">
            <v>1</v>
          </cell>
        </row>
        <row r="134">
          <cell r="H134">
            <v>15</v>
          </cell>
        </row>
        <row r="145">
          <cell r="H145">
            <v>9</v>
          </cell>
        </row>
        <row r="151">
          <cell r="H151">
            <v>4</v>
          </cell>
        </row>
        <row r="155">
          <cell r="H155">
            <v>2</v>
          </cell>
        </row>
        <row r="160">
          <cell r="H160">
            <v>3</v>
          </cell>
        </row>
        <row r="168">
          <cell r="H168">
            <v>6</v>
          </cell>
        </row>
        <row r="182">
          <cell r="H182">
            <v>12</v>
          </cell>
        </row>
        <row r="191">
          <cell r="H191">
            <v>7</v>
          </cell>
        </row>
        <row r="202">
          <cell r="H202">
            <v>9</v>
          </cell>
        </row>
        <row r="211">
          <cell r="H211">
            <v>7</v>
          </cell>
        </row>
        <row r="229">
          <cell r="H229">
            <v>16</v>
          </cell>
        </row>
        <row r="246">
          <cell r="H246">
            <v>15</v>
          </cell>
        </row>
        <row r="270">
          <cell r="H270">
            <v>22</v>
          </cell>
        </row>
        <row r="273">
          <cell r="H273">
            <v>0</v>
          </cell>
        </row>
      </sheetData>
      <sheetData sheetId="6">
        <row r="14">
          <cell r="I14">
            <v>0</v>
          </cell>
        </row>
        <row r="17">
          <cell r="I17">
            <v>0</v>
          </cell>
        </row>
        <row r="24">
          <cell r="I24">
            <v>0</v>
          </cell>
        </row>
        <row r="30">
          <cell r="I30">
            <v>4</v>
          </cell>
        </row>
        <row r="34">
          <cell r="I34">
            <v>0</v>
          </cell>
        </row>
        <row r="37">
          <cell r="I37">
            <v>1</v>
          </cell>
        </row>
        <row r="40">
          <cell r="I40">
            <v>1</v>
          </cell>
        </row>
        <row r="44">
          <cell r="I44">
            <v>0</v>
          </cell>
        </row>
        <row r="48">
          <cell r="I48">
            <v>0</v>
          </cell>
        </row>
        <row r="52">
          <cell r="I52">
            <v>0</v>
          </cell>
        </row>
        <row r="56">
          <cell r="I56">
            <v>0</v>
          </cell>
        </row>
        <row r="59">
          <cell r="I59">
            <v>1</v>
          </cell>
        </row>
        <row r="62">
          <cell r="I62">
            <v>1</v>
          </cell>
        </row>
        <row r="67">
          <cell r="I67">
            <v>0</v>
          </cell>
        </row>
        <row r="73">
          <cell r="I73">
            <v>4</v>
          </cell>
        </row>
        <row r="77">
          <cell r="I77">
            <v>0</v>
          </cell>
        </row>
        <row r="80">
          <cell r="I80">
            <v>0</v>
          </cell>
        </row>
        <row r="83">
          <cell r="I83">
            <v>0</v>
          </cell>
        </row>
        <row r="86">
          <cell r="I86">
            <v>1</v>
          </cell>
        </row>
        <row r="89">
          <cell r="I89">
            <v>1</v>
          </cell>
        </row>
        <row r="92">
          <cell r="I92">
            <v>0</v>
          </cell>
        </row>
        <row r="95">
          <cell r="I95">
            <v>0</v>
          </cell>
        </row>
        <row r="101">
          <cell r="I101">
            <v>1</v>
          </cell>
        </row>
        <row r="104">
          <cell r="I104">
            <v>0</v>
          </cell>
        </row>
      </sheetData>
      <sheetData sheetId="7">
        <row r="14">
          <cell r="N14">
            <v>4</v>
          </cell>
        </row>
        <row r="17">
          <cell r="N17">
            <v>1</v>
          </cell>
        </row>
        <row r="23">
          <cell r="N23">
            <v>0</v>
          </cell>
        </row>
        <row r="26">
          <cell r="N26">
            <v>1</v>
          </cell>
        </row>
        <row r="38">
          <cell r="N38">
            <v>10</v>
          </cell>
        </row>
        <row r="41">
          <cell r="N41">
            <v>0</v>
          </cell>
        </row>
        <row r="46">
          <cell r="N46">
            <v>3</v>
          </cell>
        </row>
        <row r="57">
          <cell r="N57">
            <v>9</v>
          </cell>
        </row>
        <row r="60">
          <cell r="N60">
            <v>0</v>
          </cell>
        </row>
        <row r="65">
          <cell r="N65">
            <v>3</v>
          </cell>
        </row>
        <row r="69">
          <cell r="N69">
            <v>2</v>
          </cell>
        </row>
        <row r="73">
          <cell r="N73">
            <v>2</v>
          </cell>
        </row>
        <row r="83">
          <cell r="N83">
            <v>8</v>
          </cell>
        </row>
        <row r="87">
          <cell r="N87">
            <v>2</v>
          </cell>
        </row>
        <row r="93">
          <cell r="N93">
            <v>4</v>
          </cell>
        </row>
        <row r="160">
          <cell r="N160">
            <v>65</v>
          </cell>
        </row>
        <row r="163">
          <cell r="N163">
            <v>0</v>
          </cell>
        </row>
        <row r="182">
          <cell r="N182">
            <v>17</v>
          </cell>
        </row>
        <row r="191">
          <cell r="N191">
            <v>7</v>
          </cell>
        </row>
        <row r="205">
          <cell r="N205">
            <v>12</v>
          </cell>
        </row>
        <row r="208">
          <cell r="N208">
            <v>1</v>
          </cell>
        </row>
        <row r="212">
          <cell r="N212">
            <v>2</v>
          </cell>
        </row>
        <row r="218">
          <cell r="N218">
            <v>4</v>
          </cell>
        </row>
        <row r="236">
          <cell r="N236">
            <v>16</v>
          </cell>
        </row>
        <row r="250">
          <cell r="N250">
            <v>12</v>
          </cell>
        </row>
        <row r="259">
          <cell r="N259">
            <v>7</v>
          </cell>
        </row>
      </sheetData>
      <sheetData sheetId="8">
        <row r="15">
          <cell r="H15">
            <v>0</v>
          </cell>
        </row>
        <row r="18">
          <cell r="H18">
            <v>0</v>
          </cell>
        </row>
        <row r="25">
          <cell r="H25">
            <v>0</v>
          </cell>
        </row>
        <row r="28">
          <cell r="H28">
            <v>0</v>
          </cell>
        </row>
        <row r="35">
          <cell r="H35">
            <v>0</v>
          </cell>
        </row>
        <row r="38">
          <cell r="H38">
            <v>0</v>
          </cell>
        </row>
        <row r="41">
          <cell r="H41">
            <v>0</v>
          </cell>
        </row>
        <row r="44">
          <cell r="H44">
            <v>0</v>
          </cell>
        </row>
        <row r="47">
          <cell r="H47">
            <v>0</v>
          </cell>
        </row>
        <row r="50">
          <cell r="H50">
            <v>1</v>
          </cell>
        </row>
        <row r="54">
          <cell r="H54">
            <v>0</v>
          </cell>
        </row>
        <row r="58">
          <cell r="H58">
            <v>0</v>
          </cell>
        </row>
        <row r="61">
          <cell r="H61">
            <v>0</v>
          </cell>
        </row>
        <row r="64">
          <cell r="H64">
            <v>0</v>
          </cell>
        </row>
        <row r="67">
          <cell r="H67">
            <v>0</v>
          </cell>
        </row>
        <row r="70">
          <cell r="H70">
            <v>0</v>
          </cell>
        </row>
        <row r="76">
          <cell r="H76">
            <v>0</v>
          </cell>
        </row>
        <row r="80">
          <cell r="H80">
            <v>2</v>
          </cell>
        </row>
        <row r="83">
          <cell r="H83">
            <v>0</v>
          </cell>
        </row>
        <row r="89">
          <cell r="H89">
            <v>0</v>
          </cell>
        </row>
        <row r="92">
          <cell r="H92">
            <v>0</v>
          </cell>
        </row>
      </sheetData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B"/>
      <sheetName val="INS. DEP"/>
      <sheetName val="DM+HTA vs"/>
      <sheetName val="HTA"/>
      <sheetName val="PSIQ"/>
      <sheetName val="CONV"/>
      <sheetName val="ASMA Y EPOC"/>
      <sheetName val="CANCER"/>
      <sheetName val="IRC"/>
      <sheetName val="FASE TERMINAL"/>
      <sheetName val="OTRAS PATOLOGIAS"/>
      <sheetName val="TOTAL GLOBAL"/>
      <sheetName val="Hoja2"/>
    </sheetNames>
    <sheetDataSet>
      <sheetData sheetId="0">
        <row r="69">
          <cell r="M69">
            <v>59</v>
          </cell>
        </row>
        <row r="73">
          <cell r="M73">
            <v>1</v>
          </cell>
        </row>
        <row r="78">
          <cell r="M78">
            <v>3</v>
          </cell>
        </row>
        <row r="160">
          <cell r="M160">
            <v>80</v>
          </cell>
        </row>
        <row r="168">
          <cell r="M168">
            <v>6</v>
          </cell>
        </row>
        <row r="176">
          <cell r="M176">
            <v>6</v>
          </cell>
        </row>
        <row r="185">
          <cell r="M185">
            <v>6</v>
          </cell>
        </row>
        <row r="196">
          <cell r="M196">
            <v>9</v>
          </cell>
        </row>
        <row r="208">
          <cell r="M208">
            <v>10</v>
          </cell>
        </row>
        <row r="210">
          <cell r="M210">
            <v>1</v>
          </cell>
        </row>
        <row r="211">
          <cell r="M211">
            <v>0</v>
          </cell>
        </row>
        <row r="212">
          <cell r="M212">
            <v>1</v>
          </cell>
        </row>
        <row r="234">
          <cell r="M234">
            <v>19</v>
          </cell>
        </row>
        <row r="282">
          <cell r="M282">
            <v>46</v>
          </cell>
        </row>
        <row r="289">
          <cell r="M289">
            <v>5</v>
          </cell>
        </row>
        <row r="303">
          <cell r="M303">
            <v>12</v>
          </cell>
        </row>
        <row r="316">
          <cell r="M316">
            <v>11</v>
          </cell>
        </row>
        <row r="319">
          <cell r="M319">
            <v>1</v>
          </cell>
        </row>
        <row r="342">
          <cell r="M342">
            <v>21</v>
          </cell>
        </row>
        <row r="364">
          <cell r="M364">
            <v>20</v>
          </cell>
        </row>
        <row r="368">
          <cell r="M368">
            <v>2</v>
          </cell>
        </row>
        <row r="383">
          <cell r="M383">
            <v>13</v>
          </cell>
        </row>
        <row r="404">
          <cell r="M404">
            <v>19</v>
          </cell>
        </row>
        <row r="415">
          <cell r="M415">
            <v>9</v>
          </cell>
        </row>
        <row r="417">
          <cell r="M417">
            <v>1</v>
          </cell>
        </row>
        <row r="418">
          <cell r="M418">
            <v>1</v>
          </cell>
        </row>
        <row r="419">
          <cell r="M419">
            <v>1</v>
          </cell>
        </row>
        <row r="420">
          <cell r="M420">
            <v>1</v>
          </cell>
        </row>
        <row r="421">
          <cell r="M421">
            <v>1</v>
          </cell>
        </row>
        <row r="444">
          <cell r="M444">
            <v>20</v>
          </cell>
        </row>
        <row r="445">
          <cell r="L445">
            <v>379</v>
          </cell>
        </row>
      </sheetData>
      <sheetData sheetId="1">
        <row r="29">
          <cell r="K29">
            <v>19</v>
          </cell>
        </row>
        <row r="32">
          <cell r="K32">
            <v>1</v>
          </cell>
        </row>
        <row r="37">
          <cell r="K37">
            <v>1</v>
          </cell>
        </row>
        <row r="38">
          <cell r="K38">
            <v>1</v>
          </cell>
        </row>
        <row r="39">
          <cell r="K39">
            <v>1</v>
          </cell>
        </row>
        <row r="40">
          <cell r="K40">
            <v>1</v>
          </cell>
        </row>
        <row r="41">
          <cell r="K41">
            <v>1</v>
          </cell>
        </row>
        <row r="42">
          <cell r="K42">
            <v>1</v>
          </cell>
        </row>
        <row r="43">
          <cell r="K43">
            <v>1</v>
          </cell>
        </row>
        <row r="44">
          <cell r="K44">
            <v>1</v>
          </cell>
        </row>
        <row r="45">
          <cell r="K45">
            <v>1</v>
          </cell>
        </row>
        <row r="46">
          <cell r="K46">
            <v>1</v>
          </cell>
        </row>
        <row r="47">
          <cell r="K47">
            <v>1</v>
          </cell>
        </row>
        <row r="48">
          <cell r="K48">
            <v>1</v>
          </cell>
        </row>
        <row r="49">
          <cell r="K49">
            <v>1</v>
          </cell>
        </row>
        <row r="50">
          <cell r="K50">
            <v>1</v>
          </cell>
        </row>
        <row r="51">
          <cell r="K51">
            <v>1</v>
          </cell>
        </row>
        <row r="52">
          <cell r="K52">
            <v>1</v>
          </cell>
        </row>
        <row r="53">
          <cell r="K53">
            <v>1</v>
          </cell>
        </row>
        <row r="54">
          <cell r="K54">
            <v>1</v>
          </cell>
        </row>
        <row r="74">
          <cell r="K74">
            <v>0</v>
          </cell>
        </row>
        <row r="79">
          <cell r="K79">
            <v>1</v>
          </cell>
        </row>
        <row r="80">
          <cell r="K80">
            <v>1</v>
          </cell>
        </row>
        <row r="81">
          <cell r="K81">
            <v>1</v>
          </cell>
        </row>
        <row r="82">
          <cell r="K82">
            <v>1</v>
          </cell>
        </row>
        <row r="83">
          <cell r="K83">
            <v>1</v>
          </cell>
        </row>
        <row r="84">
          <cell r="K84">
            <v>1</v>
          </cell>
        </row>
        <row r="102">
          <cell r="K102">
            <v>2</v>
          </cell>
        </row>
        <row r="105">
          <cell r="K105">
            <v>0</v>
          </cell>
        </row>
        <row r="108">
          <cell r="K108">
            <v>1</v>
          </cell>
        </row>
        <row r="116">
          <cell r="K116">
            <v>1</v>
          </cell>
        </row>
        <row r="123">
          <cell r="K123">
            <v>0</v>
          </cell>
        </row>
      </sheetData>
      <sheetData sheetId="2">
        <row r="29">
          <cell r="K29">
            <v>3</v>
          </cell>
        </row>
        <row r="35">
          <cell r="K35">
            <v>4</v>
          </cell>
        </row>
        <row r="51">
          <cell r="K51">
            <v>6</v>
          </cell>
        </row>
        <row r="56">
          <cell r="K56">
            <v>3</v>
          </cell>
        </row>
        <row r="76">
          <cell r="K76">
            <v>15</v>
          </cell>
        </row>
        <row r="90">
          <cell r="K90">
            <v>1</v>
          </cell>
        </row>
        <row r="91">
          <cell r="K91">
            <v>1</v>
          </cell>
        </row>
        <row r="92">
          <cell r="K92">
            <v>1</v>
          </cell>
        </row>
        <row r="93">
          <cell r="K93">
            <v>1</v>
          </cell>
        </row>
        <row r="94">
          <cell r="K94">
            <v>1</v>
          </cell>
        </row>
        <row r="95">
          <cell r="K95">
            <v>1</v>
          </cell>
        </row>
        <row r="96">
          <cell r="K96">
            <v>1</v>
          </cell>
        </row>
        <row r="97">
          <cell r="K97">
            <v>1</v>
          </cell>
        </row>
        <row r="98">
          <cell r="K98">
            <v>1</v>
          </cell>
        </row>
        <row r="99">
          <cell r="K99">
            <v>1</v>
          </cell>
        </row>
        <row r="100">
          <cell r="K100">
            <v>1</v>
          </cell>
        </row>
        <row r="114">
          <cell r="K114">
            <v>11</v>
          </cell>
        </row>
        <row r="126">
          <cell r="K126">
            <v>3</v>
          </cell>
        </row>
        <row r="135">
          <cell r="K135">
            <v>4</v>
          </cell>
        </row>
        <row r="145">
          <cell r="K145">
            <v>8</v>
          </cell>
        </row>
        <row r="146">
          <cell r="J146">
            <v>68</v>
          </cell>
        </row>
      </sheetData>
      <sheetData sheetId="3">
        <row r="138">
          <cell r="I138">
            <v>128</v>
          </cell>
        </row>
        <row r="158">
          <cell r="I158">
            <v>18</v>
          </cell>
        </row>
        <row r="167">
          <cell r="I167">
            <v>7</v>
          </cell>
        </row>
        <row r="353">
          <cell r="I353">
            <v>182</v>
          </cell>
        </row>
        <row r="368">
          <cell r="I368">
            <v>13</v>
          </cell>
        </row>
        <row r="387">
          <cell r="I387">
            <v>17</v>
          </cell>
        </row>
        <row r="404">
          <cell r="I404">
            <v>15</v>
          </cell>
        </row>
        <row r="454">
          <cell r="I454">
            <v>48</v>
          </cell>
        </row>
        <row r="466">
          <cell r="I466">
            <v>10</v>
          </cell>
        </row>
        <row r="479">
          <cell r="I479">
            <v>11</v>
          </cell>
        </row>
        <row r="511">
          <cell r="I511">
            <v>30</v>
          </cell>
        </row>
        <row r="588">
          <cell r="I588">
            <v>75</v>
          </cell>
        </row>
        <row r="600">
          <cell r="I600">
            <v>10</v>
          </cell>
        </row>
        <row r="617">
          <cell r="I617">
            <v>15</v>
          </cell>
        </row>
        <row r="659">
          <cell r="I659">
            <v>40</v>
          </cell>
        </row>
        <row r="675">
          <cell r="I675">
            <v>14</v>
          </cell>
        </row>
        <row r="760">
          <cell r="I760">
            <v>83</v>
          </cell>
        </row>
        <row r="811">
          <cell r="I811">
            <v>49</v>
          </cell>
        </row>
        <row r="825">
          <cell r="I825">
            <v>12</v>
          </cell>
        </row>
        <row r="877">
          <cell r="I877">
            <v>50</v>
          </cell>
        </row>
        <row r="905">
          <cell r="I905">
            <v>26</v>
          </cell>
        </row>
        <row r="926">
          <cell r="I926">
            <v>19</v>
          </cell>
        </row>
        <row r="928">
          <cell r="I928">
            <v>1</v>
          </cell>
        </row>
        <row r="1022">
          <cell r="I1022">
            <v>65</v>
          </cell>
        </row>
        <row r="1023">
          <cell r="I1023">
            <v>957</v>
          </cell>
        </row>
      </sheetData>
      <sheetData sheetId="4">
        <row r="10">
          <cell r="H10">
            <v>1</v>
          </cell>
        </row>
        <row r="11">
          <cell r="H11">
            <v>1</v>
          </cell>
        </row>
        <row r="12">
          <cell r="H12">
            <v>1</v>
          </cell>
        </row>
        <row r="13">
          <cell r="H13">
            <v>1</v>
          </cell>
        </row>
        <row r="14">
          <cell r="H14">
            <v>1</v>
          </cell>
        </row>
        <row r="15">
          <cell r="H15">
            <v>1</v>
          </cell>
        </row>
        <row r="16">
          <cell r="H16">
            <v>1</v>
          </cell>
        </row>
        <row r="17">
          <cell r="H17">
            <v>1</v>
          </cell>
        </row>
        <row r="18">
          <cell r="H18">
            <v>1</v>
          </cell>
        </row>
        <row r="19">
          <cell r="H19">
            <v>1</v>
          </cell>
        </row>
        <row r="20">
          <cell r="H20">
            <v>1</v>
          </cell>
        </row>
        <row r="21">
          <cell r="H21">
            <v>1</v>
          </cell>
        </row>
        <row r="22">
          <cell r="H22">
            <v>1</v>
          </cell>
        </row>
        <row r="23">
          <cell r="H23">
            <v>1</v>
          </cell>
        </row>
        <row r="24">
          <cell r="H24">
            <v>1</v>
          </cell>
        </row>
        <row r="25">
          <cell r="H25">
            <v>1</v>
          </cell>
        </row>
        <row r="27">
          <cell r="H27">
            <v>1</v>
          </cell>
        </row>
        <row r="28">
          <cell r="H28">
            <v>1</v>
          </cell>
        </row>
        <row r="29">
          <cell r="H29">
            <v>1</v>
          </cell>
        </row>
        <row r="30">
          <cell r="H30">
            <v>1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83">
          <cell r="H183">
            <v>4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8">
          <cell r="H198">
            <v>6</v>
          </cell>
        </row>
        <row r="203">
          <cell r="H203">
            <v>1</v>
          </cell>
        </row>
        <row r="323">
          <cell r="H323">
            <v>116</v>
          </cell>
        </row>
        <row r="351">
          <cell r="H351">
            <v>26</v>
          </cell>
        </row>
        <row r="353">
          <cell r="H353">
            <v>1</v>
          </cell>
        </row>
        <row r="354">
          <cell r="H354">
            <v>1</v>
          </cell>
        </row>
        <row r="355">
          <cell r="H355">
            <v>1</v>
          </cell>
        </row>
        <row r="356">
          <cell r="H356">
            <v>1</v>
          </cell>
        </row>
        <row r="357">
          <cell r="H357">
            <v>1</v>
          </cell>
        </row>
        <row r="358">
          <cell r="H358">
            <v>1</v>
          </cell>
        </row>
        <row r="359">
          <cell r="H359">
            <v>1</v>
          </cell>
        </row>
        <row r="360">
          <cell r="H360">
            <v>1</v>
          </cell>
        </row>
        <row r="361">
          <cell r="H361">
            <v>1</v>
          </cell>
        </row>
        <row r="362">
          <cell r="H362">
            <v>1</v>
          </cell>
        </row>
        <row r="363">
          <cell r="H363">
            <v>1</v>
          </cell>
        </row>
        <row r="364">
          <cell r="H364">
            <v>1</v>
          </cell>
        </row>
        <row r="365">
          <cell r="H365">
            <v>1</v>
          </cell>
        </row>
        <row r="366">
          <cell r="H366">
            <v>1</v>
          </cell>
        </row>
        <row r="367">
          <cell r="H367">
            <v>1</v>
          </cell>
        </row>
        <row r="368">
          <cell r="H368">
            <v>1</v>
          </cell>
        </row>
        <row r="369">
          <cell r="H369">
            <v>1</v>
          </cell>
        </row>
        <row r="370">
          <cell r="H370">
            <v>1</v>
          </cell>
        </row>
        <row r="371">
          <cell r="H371">
            <v>1</v>
          </cell>
        </row>
        <row r="372">
          <cell r="H372">
            <v>1</v>
          </cell>
        </row>
        <row r="373">
          <cell r="H373">
            <v>1</v>
          </cell>
        </row>
        <row r="374">
          <cell r="H374">
            <v>1</v>
          </cell>
        </row>
        <row r="375">
          <cell r="H375">
            <v>1</v>
          </cell>
        </row>
        <row r="376">
          <cell r="H376">
            <v>1</v>
          </cell>
        </row>
        <row r="377">
          <cell r="H377">
            <v>1</v>
          </cell>
        </row>
        <row r="378">
          <cell r="H378">
            <v>1</v>
          </cell>
        </row>
        <row r="379">
          <cell r="H379">
            <v>1</v>
          </cell>
        </row>
        <row r="380">
          <cell r="H380">
            <v>1</v>
          </cell>
        </row>
        <row r="405">
          <cell r="H405">
            <v>22</v>
          </cell>
        </row>
        <row r="430">
          <cell r="H430">
            <v>20</v>
          </cell>
        </row>
        <row r="432">
          <cell r="H432">
            <v>1</v>
          </cell>
        </row>
        <row r="433">
          <cell r="H433">
            <v>1</v>
          </cell>
        </row>
        <row r="434">
          <cell r="H434">
            <v>1</v>
          </cell>
        </row>
        <row r="435">
          <cell r="H435">
            <v>1</v>
          </cell>
        </row>
        <row r="436">
          <cell r="H436">
            <v>1</v>
          </cell>
        </row>
        <row r="437">
          <cell r="H437">
            <v>1</v>
          </cell>
        </row>
        <row r="438">
          <cell r="H438">
            <v>1</v>
          </cell>
        </row>
        <row r="439">
          <cell r="H439">
            <v>1</v>
          </cell>
        </row>
        <row r="440">
          <cell r="H440">
            <v>1</v>
          </cell>
        </row>
        <row r="441">
          <cell r="H441">
            <v>1</v>
          </cell>
        </row>
        <row r="442">
          <cell r="H442">
            <v>1</v>
          </cell>
        </row>
        <row r="443">
          <cell r="H443">
            <v>1</v>
          </cell>
        </row>
        <row r="444">
          <cell r="H444">
            <v>1</v>
          </cell>
        </row>
        <row r="445">
          <cell r="H445">
            <v>1</v>
          </cell>
        </row>
        <row r="446">
          <cell r="H446">
            <v>1</v>
          </cell>
        </row>
        <row r="447">
          <cell r="H447">
            <v>1</v>
          </cell>
        </row>
        <row r="448">
          <cell r="H448">
            <v>1</v>
          </cell>
        </row>
        <row r="449">
          <cell r="H449">
            <v>1</v>
          </cell>
        </row>
        <row r="450">
          <cell r="H450">
            <v>1</v>
          </cell>
        </row>
        <row r="451">
          <cell r="H451">
            <v>1</v>
          </cell>
        </row>
        <row r="452">
          <cell r="H452">
            <v>1</v>
          </cell>
        </row>
        <row r="453">
          <cell r="H453">
            <v>1</v>
          </cell>
        </row>
        <row r="454">
          <cell r="H454">
            <v>1</v>
          </cell>
        </row>
        <row r="455">
          <cell r="H455">
            <v>1</v>
          </cell>
        </row>
        <row r="456">
          <cell r="H456">
            <v>1</v>
          </cell>
        </row>
        <row r="457">
          <cell r="H457">
            <v>1</v>
          </cell>
        </row>
        <row r="458">
          <cell r="H458">
            <v>1</v>
          </cell>
        </row>
        <row r="459">
          <cell r="H459">
            <v>1</v>
          </cell>
        </row>
        <row r="460">
          <cell r="H460">
            <v>1</v>
          </cell>
        </row>
        <row r="461">
          <cell r="H461">
            <v>1</v>
          </cell>
        </row>
        <row r="462">
          <cell r="H462">
            <v>1</v>
          </cell>
        </row>
        <row r="463">
          <cell r="H463">
            <v>1</v>
          </cell>
        </row>
        <row r="464">
          <cell r="H464">
            <v>1</v>
          </cell>
        </row>
        <row r="465">
          <cell r="H465">
            <v>1</v>
          </cell>
        </row>
        <row r="466">
          <cell r="H466">
            <v>1</v>
          </cell>
        </row>
        <row r="467">
          <cell r="H467">
            <v>1</v>
          </cell>
        </row>
        <row r="468">
          <cell r="H468">
            <v>1</v>
          </cell>
        </row>
        <row r="469">
          <cell r="H469">
            <v>1</v>
          </cell>
        </row>
        <row r="472">
          <cell r="H472">
            <v>1</v>
          </cell>
        </row>
        <row r="473">
          <cell r="H473">
            <v>1</v>
          </cell>
        </row>
        <row r="474">
          <cell r="H474">
            <v>1</v>
          </cell>
        </row>
        <row r="475">
          <cell r="H475">
            <v>1</v>
          </cell>
        </row>
        <row r="476">
          <cell r="H476">
            <v>1</v>
          </cell>
        </row>
        <row r="477">
          <cell r="H477">
            <v>1</v>
          </cell>
        </row>
        <row r="478">
          <cell r="H478">
            <v>1</v>
          </cell>
        </row>
        <row r="479">
          <cell r="H479">
            <v>1</v>
          </cell>
        </row>
        <row r="480">
          <cell r="H480">
            <v>1</v>
          </cell>
        </row>
        <row r="481">
          <cell r="H481">
            <v>1</v>
          </cell>
        </row>
        <row r="482">
          <cell r="H482">
            <v>1</v>
          </cell>
        </row>
        <row r="483">
          <cell r="H483">
            <v>1</v>
          </cell>
        </row>
        <row r="486">
          <cell r="H486">
            <v>1</v>
          </cell>
        </row>
        <row r="487">
          <cell r="H487">
            <v>1</v>
          </cell>
        </row>
        <row r="488">
          <cell r="H488">
            <v>1</v>
          </cell>
        </row>
        <row r="489">
          <cell r="H489">
            <v>1</v>
          </cell>
        </row>
        <row r="490">
          <cell r="H490">
            <v>1</v>
          </cell>
        </row>
        <row r="491">
          <cell r="H491">
            <v>1</v>
          </cell>
        </row>
        <row r="492">
          <cell r="H492">
            <v>1</v>
          </cell>
        </row>
        <row r="493">
          <cell r="H493">
            <v>1</v>
          </cell>
        </row>
        <row r="494">
          <cell r="H494">
            <v>1</v>
          </cell>
        </row>
        <row r="495">
          <cell r="H495">
            <v>1</v>
          </cell>
        </row>
        <row r="496">
          <cell r="H496">
            <v>1</v>
          </cell>
        </row>
        <row r="497">
          <cell r="H497">
            <v>1</v>
          </cell>
        </row>
        <row r="498">
          <cell r="H498">
            <v>1</v>
          </cell>
        </row>
        <row r="499">
          <cell r="H499">
            <v>1</v>
          </cell>
        </row>
        <row r="500">
          <cell r="H500">
            <v>1</v>
          </cell>
        </row>
        <row r="501">
          <cell r="H501">
            <v>1</v>
          </cell>
        </row>
        <row r="502">
          <cell r="H502">
            <v>1</v>
          </cell>
        </row>
        <row r="503">
          <cell r="H503">
            <v>1</v>
          </cell>
        </row>
        <row r="504">
          <cell r="H504">
            <v>1</v>
          </cell>
        </row>
        <row r="505">
          <cell r="H505">
            <v>1</v>
          </cell>
        </row>
        <row r="506">
          <cell r="H506">
            <v>1</v>
          </cell>
        </row>
        <row r="507">
          <cell r="H507">
            <v>1</v>
          </cell>
        </row>
        <row r="508">
          <cell r="H508">
            <v>1</v>
          </cell>
        </row>
        <row r="509">
          <cell r="H509">
            <v>1</v>
          </cell>
        </row>
        <row r="510">
          <cell r="H510">
            <v>1</v>
          </cell>
        </row>
        <row r="511">
          <cell r="H511">
            <v>1</v>
          </cell>
        </row>
        <row r="512">
          <cell r="H512">
            <v>1</v>
          </cell>
        </row>
        <row r="513">
          <cell r="H513">
            <v>1</v>
          </cell>
        </row>
        <row r="514">
          <cell r="H514">
            <v>1</v>
          </cell>
        </row>
        <row r="515">
          <cell r="H515">
            <v>1</v>
          </cell>
        </row>
        <row r="516">
          <cell r="H516">
            <v>1</v>
          </cell>
        </row>
        <row r="517">
          <cell r="H517">
            <v>1</v>
          </cell>
        </row>
        <row r="518">
          <cell r="H518">
            <v>1</v>
          </cell>
        </row>
        <row r="519">
          <cell r="H519">
            <v>1</v>
          </cell>
        </row>
        <row r="520">
          <cell r="H520">
            <v>1</v>
          </cell>
        </row>
        <row r="521">
          <cell r="H521">
            <v>1</v>
          </cell>
        </row>
        <row r="522">
          <cell r="H522">
            <v>1</v>
          </cell>
        </row>
        <row r="540">
          <cell r="H540">
            <v>15</v>
          </cell>
        </row>
        <row r="542">
          <cell r="H542">
            <v>1</v>
          </cell>
        </row>
        <row r="543">
          <cell r="H543">
            <v>1</v>
          </cell>
        </row>
        <row r="544">
          <cell r="H544">
            <v>1</v>
          </cell>
        </row>
        <row r="545">
          <cell r="H545">
            <v>1</v>
          </cell>
        </row>
        <row r="546">
          <cell r="H546">
            <v>1</v>
          </cell>
        </row>
        <row r="547">
          <cell r="H547">
            <v>1</v>
          </cell>
        </row>
        <row r="548">
          <cell r="H548">
            <v>1</v>
          </cell>
        </row>
        <row r="549">
          <cell r="H549">
            <v>1</v>
          </cell>
        </row>
        <row r="550">
          <cell r="H550">
            <v>1</v>
          </cell>
        </row>
        <row r="551">
          <cell r="H551">
            <v>1</v>
          </cell>
        </row>
        <row r="552">
          <cell r="H552">
            <v>1</v>
          </cell>
        </row>
        <row r="553">
          <cell r="H553">
            <v>1</v>
          </cell>
        </row>
        <row r="556">
          <cell r="H556">
            <v>1</v>
          </cell>
        </row>
        <row r="565">
          <cell r="H565">
            <v>5</v>
          </cell>
        </row>
        <row r="566">
          <cell r="H566">
            <v>500</v>
          </cell>
        </row>
      </sheetData>
      <sheetData sheetId="5">
        <row r="34">
          <cell r="H34">
            <v>24</v>
          </cell>
        </row>
        <row r="39">
          <cell r="H39">
            <v>3</v>
          </cell>
        </row>
        <row r="51">
          <cell r="H51">
            <v>7</v>
          </cell>
        </row>
        <row r="63">
          <cell r="H63">
            <v>10</v>
          </cell>
        </row>
        <row r="68">
          <cell r="H68">
            <v>3</v>
          </cell>
        </row>
        <row r="71">
          <cell r="H71">
            <v>1</v>
          </cell>
        </row>
        <row r="76">
          <cell r="H76">
            <v>3</v>
          </cell>
        </row>
        <row r="81">
          <cell r="H81">
            <v>3</v>
          </cell>
        </row>
        <row r="86">
          <cell r="H86">
            <v>3</v>
          </cell>
        </row>
        <row r="91">
          <cell r="H91">
            <v>3</v>
          </cell>
        </row>
        <row r="94">
          <cell r="H94">
            <v>1</v>
          </cell>
        </row>
        <row r="123">
          <cell r="H123">
            <v>27</v>
          </cell>
        </row>
        <row r="134">
          <cell r="H134">
            <v>9</v>
          </cell>
        </row>
        <row r="142">
          <cell r="H142">
            <v>6</v>
          </cell>
        </row>
        <row r="147">
          <cell r="H147">
            <v>3</v>
          </cell>
        </row>
        <row r="151">
          <cell r="H151">
            <v>2</v>
          </cell>
        </row>
        <row r="159">
          <cell r="H159">
            <v>6</v>
          </cell>
        </row>
        <row r="171">
          <cell r="H171">
            <v>10</v>
          </cell>
        </row>
        <row r="176">
          <cell r="H176">
            <v>3</v>
          </cell>
        </row>
        <row r="188">
          <cell r="H188">
            <v>10</v>
          </cell>
        </row>
        <row r="194">
          <cell r="H194">
            <v>4</v>
          </cell>
        </row>
        <row r="201">
          <cell r="H201">
            <v>5</v>
          </cell>
        </row>
        <row r="216">
          <cell r="H216">
            <v>10</v>
          </cell>
        </row>
        <row r="217">
          <cell r="H217">
            <v>140</v>
          </cell>
        </row>
      </sheetData>
      <sheetData sheetId="6">
        <row r="50">
          <cell r="H50">
            <v>39</v>
          </cell>
        </row>
        <row r="55">
          <cell r="H55">
            <v>3</v>
          </cell>
        </row>
        <row r="68">
          <cell r="H68">
            <v>11</v>
          </cell>
        </row>
        <row r="107">
          <cell r="H107">
            <v>37</v>
          </cell>
        </row>
        <row r="119">
          <cell r="H119">
            <v>10</v>
          </cell>
        </row>
        <row r="128">
          <cell r="H128">
            <v>7</v>
          </cell>
        </row>
        <row r="134">
          <cell r="H134">
            <v>4</v>
          </cell>
        </row>
        <row r="141">
          <cell r="H141">
            <v>5</v>
          </cell>
        </row>
        <row r="145">
          <cell r="H145">
            <v>2</v>
          </cell>
        </row>
        <row r="148">
          <cell r="H148">
            <v>1</v>
          </cell>
        </row>
        <row r="153">
          <cell r="H153">
            <v>3</v>
          </cell>
        </row>
        <row r="165">
          <cell r="H165">
            <v>10</v>
          </cell>
        </row>
        <row r="176">
          <cell r="H176">
            <v>9</v>
          </cell>
        </row>
        <row r="182">
          <cell r="H182">
            <v>4</v>
          </cell>
        </row>
        <row r="189">
          <cell r="H189">
            <v>5</v>
          </cell>
        </row>
        <row r="192">
          <cell r="H192">
            <v>1</v>
          </cell>
        </row>
        <row r="211">
          <cell r="H211">
            <v>17</v>
          </cell>
        </row>
        <row r="225">
          <cell r="H225">
            <v>12</v>
          </cell>
        </row>
        <row r="235">
          <cell r="H235">
            <v>8</v>
          </cell>
        </row>
        <row r="248">
          <cell r="H248">
            <v>11</v>
          </cell>
        </row>
        <row r="264">
          <cell r="H264">
            <v>14</v>
          </cell>
        </row>
        <row r="283">
          <cell r="H283">
            <v>17</v>
          </cell>
        </row>
        <row r="308">
          <cell r="H308">
            <v>20</v>
          </cell>
        </row>
        <row r="309">
          <cell r="H309">
            <v>246</v>
          </cell>
        </row>
      </sheetData>
      <sheetData sheetId="7">
        <row r="14">
          <cell r="I14">
            <v>1</v>
          </cell>
        </row>
        <row r="17">
          <cell r="I17">
            <v>0</v>
          </cell>
        </row>
        <row r="24">
          <cell r="I24">
            <v>0</v>
          </cell>
        </row>
        <row r="35">
          <cell r="I35">
            <v>9</v>
          </cell>
        </row>
        <row r="39">
          <cell r="I39">
            <v>0</v>
          </cell>
        </row>
        <row r="43">
          <cell r="I43">
            <v>2</v>
          </cell>
        </row>
        <row r="46">
          <cell r="I46">
            <v>0</v>
          </cell>
        </row>
        <row r="50">
          <cell r="I50">
            <v>0</v>
          </cell>
        </row>
        <row r="54">
          <cell r="I54">
            <v>0</v>
          </cell>
        </row>
        <row r="58">
          <cell r="I58">
            <v>0</v>
          </cell>
        </row>
        <row r="62">
          <cell r="I62">
            <v>0</v>
          </cell>
        </row>
        <row r="66">
          <cell r="I66">
            <v>2</v>
          </cell>
        </row>
        <row r="69">
          <cell r="I69">
            <v>0</v>
          </cell>
        </row>
        <row r="74">
          <cell r="I74">
            <v>0</v>
          </cell>
        </row>
        <row r="77">
          <cell r="I77">
            <v>1</v>
          </cell>
        </row>
        <row r="81">
          <cell r="I81">
            <v>0</v>
          </cell>
        </row>
        <row r="85">
          <cell r="I85">
            <v>2</v>
          </cell>
        </row>
        <row r="89">
          <cell r="I89">
            <v>2</v>
          </cell>
        </row>
        <row r="96">
          <cell r="I96">
            <v>2</v>
          </cell>
        </row>
        <row r="99">
          <cell r="I99">
            <v>1</v>
          </cell>
        </row>
        <row r="102">
          <cell r="I102">
            <v>0</v>
          </cell>
        </row>
        <row r="110">
          <cell r="I110">
            <v>0</v>
          </cell>
        </row>
      </sheetData>
      <sheetData sheetId="8">
        <row r="15">
          <cell r="O15">
            <v>3</v>
          </cell>
        </row>
        <row r="18">
          <cell r="O18">
            <v>0</v>
          </cell>
        </row>
        <row r="22">
          <cell r="O22">
            <v>0</v>
          </cell>
        </row>
        <row r="27">
          <cell r="O27">
            <v>3</v>
          </cell>
        </row>
        <row r="39">
          <cell r="O39">
            <v>10</v>
          </cell>
        </row>
        <row r="44">
          <cell r="O44">
            <v>3</v>
          </cell>
        </row>
        <row r="49">
          <cell r="O49">
            <v>3</v>
          </cell>
        </row>
        <row r="52">
          <cell r="O52">
            <v>1</v>
          </cell>
        </row>
        <row r="59">
          <cell r="O59">
            <v>5</v>
          </cell>
        </row>
        <row r="62">
          <cell r="O62">
            <v>1</v>
          </cell>
        </row>
        <row r="65">
          <cell r="O65">
            <v>1</v>
          </cell>
        </row>
        <row r="81">
          <cell r="O81">
            <v>14</v>
          </cell>
        </row>
        <row r="84">
          <cell r="O84">
            <v>1</v>
          </cell>
        </row>
        <row r="91">
          <cell r="O91">
            <v>5</v>
          </cell>
        </row>
        <row r="96">
          <cell r="O96">
            <v>3</v>
          </cell>
        </row>
        <row r="99">
          <cell r="O99">
            <v>0</v>
          </cell>
        </row>
        <row r="123">
          <cell r="O123">
            <v>22</v>
          </cell>
        </row>
        <row r="145">
          <cell r="O145">
            <v>20</v>
          </cell>
        </row>
        <row r="158">
          <cell r="O158">
            <v>11</v>
          </cell>
        </row>
        <row r="170">
          <cell r="O170">
            <v>10</v>
          </cell>
        </row>
        <row r="185">
          <cell r="O185">
            <v>13</v>
          </cell>
        </row>
        <row r="191">
          <cell r="O191">
            <v>4</v>
          </cell>
        </row>
        <row r="199">
          <cell r="O199">
            <v>6</v>
          </cell>
        </row>
        <row r="211">
          <cell r="O211">
            <v>10</v>
          </cell>
        </row>
        <row r="212">
          <cell r="O212">
            <v>149</v>
          </cell>
        </row>
      </sheetData>
      <sheetData sheetId="9">
        <row r="15">
          <cell r="H15">
            <v>1</v>
          </cell>
        </row>
        <row r="18">
          <cell r="H18">
            <v>0</v>
          </cell>
        </row>
        <row r="25">
          <cell r="H25">
            <v>0</v>
          </cell>
        </row>
        <row r="28">
          <cell r="H28">
            <v>0</v>
          </cell>
        </row>
        <row r="35">
          <cell r="H35">
            <v>1</v>
          </cell>
        </row>
        <row r="38">
          <cell r="H38">
            <v>0</v>
          </cell>
        </row>
        <row r="41">
          <cell r="H41">
            <v>0</v>
          </cell>
        </row>
        <row r="44">
          <cell r="H44">
            <v>0</v>
          </cell>
        </row>
        <row r="47">
          <cell r="H47">
            <v>0</v>
          </cell>
        </row>
        <row r="49">
          <cell r="H49">
            <v>1</v>
          </cell>
        </row>
        <row r="50">
          <cell r="H50">
            <v>1</v>
          </cell>
        </row>
        <row r="55">
          <cell r="H55">
            <v>0</v>
          </cell>
        </row>
        <row r="59">
          <cell r="H59">
            <v>0</v>
          </cell>
        </row>
        <row r="62">
          <cell r="H62">
            <v>0</v>
          </cell>
        </row>
        <row r="65">
          <cell r="H65">
            <v>0</v>
          </cell>
        </row>
        <row r="68">
          <cell r="H68">
            <v>1</v>
          </cell>
        </row>
        <row r="71">
          <cell r="H71">
            <v>0</v>
          </cell>
        </row>
        <row r="77">
          <cell r="H77">
            <v>1</v>
          </cell>
        </row>
        <row r="80">
          <cell r="H80">
            <v>1</v>
          </cell>
        </row>
        <row r="83">
          <cell r="H83">
            <v>0</v>
          </cell>
        </row>
        <row r="91">
          <cell r="H91">
            <v>0</v>
          </cell>
        </row>
      </sheetData>
      <sheetData sheetId="10">
        <row r="25">
          <cell r="H25">
            <v>1</v>
          </cell>
        </row>
        <row r="26">
          <cell r="H26">
            <v>1</v>
          </cell>
        </row>
        <row r="27">
          <cell r="H27">
            <v>1</v>
          </cell>
        </row>
        <row r="28">
          <cell r="H28">
            <v>1</v>
          </cell>
        </row>
        <row r="29">
          <cell r="H29">
            <v>1</v>
          </cell>
        </row>
        <row r="30">
          <cell r="H30">
            <v>1</v>
          </cell>
        </row>
        <row r="43">
          <cell r="H43">
            <v>1</v>
          </cell>
        </row>
        <row r="93">
          <cell r="H93">
            <v>25</v>
          </cell>
        </row>
        <row r="107">
          <cell r="H107">
            <v>1</v>
          </cell>
        </row>
        <row r="120">
          <cell r="H120">
            <v>7</v>
          </cell>
        </row>
        <row r="124">
          <cell r="H124">
            <v>0</v>
          </cell>
        </row>
        <row r="125">
          <cell r="H125">
            <v>40</v>
          </cell>
        </row>
      </sheetData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B"/>
      <sheetName val="HTA"/>
      <sheetName val="PSIQ"/>
      <sheetName val="CONV"/>
      <sheetName val="ASMA Y EPOC"/>
      <sheetName val="CANCER"/>
      <sheetName val="IRC"/>
      <sheetName val="FASE TERMINAL"/>
      <sheetName val="TOTAL GLOBAL"/>
    </sheetNames>
    <sheetDataSet>
      <sheetData sheetId="0">
        <row r="65">
          <cell r="M65">
            <v>55</v>
          </cell>
        </row>
        <row r="72">
          <cell r="M72">
            <v>5</v>
          </cell>
        </row>
        <row r="75">
          <cell r="M75">
            <v>0</v>
          </cell>
        </row>
        <row r="79">
          <cell r="M79">
            <v>2</v>
          </cell>
        </row>
        <row r="150">
          <cell r="M150">
            <v>69</v>
          </cell>
        </row>
        <row r="156">
          <cell r="M156">
            <v>4</v>
          </cell>
        </row>
        <row r="174">
          <cell r="M174">
            <v>16</v>
          </cell>
        </row>
        <row r="180">
          <cell r="M180">
            <v>4</v>
          </cell>
        </row>
        <row r="191">
          <cell r="M191">
            <v>9</v>
          </cell>
        </row>
        <row r="197">
          <cell r="M197">
            <v>4</v>
          </cell>
        </row>
        <row r="212">
          <cell r="M212">
            <v>13</v>
          </cell>
        </row>
        <row r="284">
          <cell r="M284">
            <v>70</v>
          </cell>
        </row>
        <row r="295">
          <cell r="M295">
            <v>9</v>
          </cell>
        </row>
        <row r="311">
          <cell r="M311">
            <v>14</v>
          </cell>
        </row>
        <row r="323">
          <cell r="M323">
            <v>10</v>
          </cell>
        </row>
        <row r="326">
          <cell r="M326">
            <v>1</v>
          </cell>
        </row>
        <row r="343">
          <cell r="M343">
            <v>15</v>
          </cell>
        </row>
        <row r="355">
          <cell r="M355">
            <v>10</v>
          </cell>
        </row>
        <row r="358">
          <cell r="M358">
            <v>1</v>
          </cell>
        </row>
        <row r="371">
          <cell r="M371">
            <v>11</v>
          </cell>
        </row>
        <row r="391">
          <cell r="M391">
            <v>18</v>
          </cell>
        </row>
        <row r="399">
          <cell r="M399">
            <v>6</v>
          </cell>
        </row>
      </sheetData>
      <sheetData sheetId="1">
        <row r="140">
          <cell r="I140">
            <v>130</v>
          </cell>
        </row>
        <row r="150">
          <cell r="I150">
            <v>8</v>
          </cell>
        </row>
        <row r="153">
          <cell r="I153">
            <v>0</v>
          </cell>
        </row>
        <row r="159">
          <cell r="I159">
            <v>4</v>
          </cell>
        </row>
        <row r="354">
          <cell r="I354">
            <v>192</v>
          </cell>
        </row>
        <row r="377">
          <cell r="I377">
            <v>21</v>
          </cell>
        </row>
        <row r="388">
          <cell r="I388">
            <v>9</v>
          </cell>
        </row>
        <row r="405">
          <cell r="I405">
            <v>15</v>
          </cell>
        </row>
        <row r="420">
          <cell r="I420">
            <v>13</v>
          </cell>
        </row>
        <row r="433">
          <cell r="I433">
            <v>11</v>
          </cell>
        </row>
        <row r="453">
          <cell r="I453">
            <v>18</v>
          </cell>
        </row>
        <row r="695">
          <cell r="I695">
            <v>240</v>
          </cell>
        </row>
        <row r="712">
          <cell r="I712">
            <v>15</v>
          </cell>
        </row>
        <row r="730">
          <cell r="I730">
            <v>16</v>
          </cell>
        </row>
        <row r="773">
          <cell r="I773">
            <v>41</v>
          </cell>
        </row>
        <row r="785">
          <cell r="I785">
            <v>10</v>
          </cell>
        </row>
        <row r="884">
          <cell r="I884">
            <v>97</v>
          </cell>
        </row>
        <row r="934">
          <cell r="I934">
            <v>48</v>
          </cell>
        </row>
        <row r="942">
          <cell r="I942">
            <v>6</v>
          </cell>
        </row>
        <row r="998">
          <cell r="I998">
            <v>54</v>
          </cell>
        </row>
        <row r="1023">
          <cell r="I1023">
            <v>23</v>
          </cell>
        </row>
        <row r="1046">
          <cell r="I1046">
            <v>20</v>
          </cell>
        </row>
      </sheetData>
      <sheetData sheetId="2">
        <row r="53">
          <cell r="H53">
            <v>43</v>
          </cell>
        </row>
        <row r="64">
          <cell r="H64">
            <v>9</v>
          </cell>
        </row>
        <row r="67">
          <cell r="H67">
            <v>0</v>
          </cell>
        </row>
        <row r="75">
          <cell r="H75">
            <v>6</v>
          </cell>
        </row>
        <row r="82">
          <cell r="H82">
            <v>5</v>
          </cell>
        </row>
        <row r="90">
          <cell r="H90">
            <v>6</v>
          </cell>
        </row>
        <row r="110">
          <cell r="H110">
            <v>18</v>
          </cell>
        </row>
        <row r="117">
          <cell r="H117">
            <v>5</v>
          </cell>
        </row>
        <row r="120">
          <cell r="H120">
            <v>1</v>
          </cell>
        </row>
        <row r="126">
          <cell r="H126">
            <v>4</v>
          </cell>
        </row>
        <row r="131">
          <cell r="H131">
            <v>3</v>
          </cell>
        </row>
        <row r="233">
          <cell r="H233">
            <v>100</v>
          </cell>
        </row>
        <row r="261">
          <cell r="H261">
            <v>26</v>
          </cell>
        </row>
        <row r="288">
          <cell r="H288">
            <v>25</v>
          </cell>
        </row>
        <row r="309">
          <cell r="H309">
            <v>19</v>
          </cell>
        </row>
        <row r="313">
          <cell r="H313">
            <v>2</v>
          </cell>
        </row>
        <row r="335">
          <cell r="H335">
            <v>20</v>
          </cell>
        </row>
        <row r="377">
          <cell r="H377">
            <v>40</v>
          </cell>
        </row>
        <row r="391">
          <cell r="H391">
            <v>12</v>
          </cell>
        </row>
        <row r="420">
          <cell r="H420">
            <v>27</v>
          </cell>
        </row>
        <row r="435">
          <cell r="H435">
            <v>13</v>
          </cell>
        </row>
        <row r="456">
          <cell r="H456">
            <v>19</v>
          </cell>
        </row>
      </sheetData>
      <sheetData sheetId="3">
        <row r="32">
          <cell r="H32">
            <v>22</v>
          </cell>
        </row>
        <row r="39">
          <cell r="H39">
            <v>6</v>
          </cell>
        </row>
        <row r="43">
          <cell r="H43">
            <v>0</v>
          </cell>
        </row>
        <row r="53">
          <cell r="H53">
            <v>8</v>
          </cell>
        </row>
        <row r="62">
          <cell r="H62">
            <v>7</v>
          </cell>
        </row>
        <row r="66">
          <cell r="H66">
            <v>2</v>
          </cell>
        </row>
        <row r="72">
          <cell r="H72">
            <v>4</v>
          </cell>
        </row>
        <row r="76">
          <cell r="H76">
            <v>2</v>
          </cell>
        </row>
        <row r="80">
          <cell r="H80">
            <v>2</v>
          </cell>
        </row>
        <row r="85">
          <cell r="H85">
            <v>3</v>
          </cell>
        </row>
        <row r="88">
          <cell r="H88">
            <v>1</v>
          </cell>
        </row>
        <row r="110">
          <cell r="H110">
            <v>20</v>
          </cell>
        </row>
        <row r="123">
          <cell r="H123">
            <v>11</v>
          </cell>
        </row>
        <row r="128">
          <cell r="H128">
            <v>3</v>
          </cell>
        </row>
        <row r="135">
          <cell r="H135">
            <v>5</v>
          </cell>
        </row>
        <row r="138">
          <cell r="H138">
            <v>0</v>
          </cell>
        </row>
        <row r="149">
          <cell r="H149">
            <v>9</v>
          </cell>
        </row>
        <row r="159">
          <cell r="H159">
            <v>8</v>
          </cell>
        </row>
        <row r="163">
          <cell r="H163">
            <v>2</v>
          </cell>
        </row>
        <row r="174">
          <cell r="H174">
            <v>9</v>
          </cell>
        </row>
        <row r="179">
          <cell r="H179">
            <v>3</v>
          </cell>
        </row>
        <row r="183">
          <cell r="H183">
            <v>2</v>
          </cell>
        </row>
      </sheetData>
      <sheetData sheetId="4">
        <row r="36">
          <cell r="H36">
            <v>25</v>
          </cell>
        </row>
        <row r="46">
          <cell r="H46">
            <v>8</v>
          </cell>
        </row>
        <row r="49">
          <cell r="H49">
            <v>0</v>
          </cell>
        </row>
        <row r="64">
          <cell r="H64">
            <v>13</v>
          </cell>
        </row>
        <row r="102">
          <cell r="H102">
            <v>36</v>
          </cell>
        </row>
        <row r="110">
          <cell r="H110">
            <v>6</v>
          </cell>
        </row>
        <row r="122">
          <cell r="H122">
            <v>10</v>
          </cell>
        </row>
        <row r="125">
          <cell r="H125">
            <v>1</v>
          </cell>
        </row>
        <row r="128">
          <cell r="H128">
            <v>1</v>
          </cell>
        </row>
        <row r="132">
          <cell r="H132">
            <v>2</v>
          </cell>
        </row>
        <row r="138">
          <cell r="H138">
            <v>4</v>
          </cell>
        </row>
        <row r="153">
          <cell r="H153">
            <v>13</v>
          </cell>
        </row>
        <row r="162">
          <cell r="H162">
            <v>7</v>
          </cell>
        </row>
        <row r="165">
          <cell r="H165">
            <v>1</v>
          </cell>
        </row>
        <row r="171">
          <cell r="H171">
            <v>4</v>
          </cell>
        </row>
        <row r="176">
          <cell r="H176">
            <v>3</v>
          </cell>
        </row>
        <row r="197">
          <cell r="H197">
            <v>19</v>
          </cell>
        </row>
        <row r="212">
          <cell r="H212">
            <v>13</v>
          </cell>
        </row>
        <row r="220">
          <cell r="H220">
            <v>6</v>
          </cell>
        </row>
        <row r="230">
          <cell r="H230">
            <v>8</v>
          </cell>
        </row>
        <row r="243">
          <cell r="H243">
            <v>11</v>
          </cell>
        </row>
        <row r="262">
          <cell r="H262">
            <v>17</v>
          </cell>
        </row>
      </sheetData>
      <sheetData sheetId="5">
        <row r="14">
          <cell r="I14">
            <v>1</v>
          </cell>
        </row>
        <row r="18">
          <cell r="I18">
            <v>2</v>
          </cell>
        </row>
        <row r="22">
          <cell r="I22">
            <v>0</v>
          </cell>
        </row>
        <row r="25">
          <cell r="I25">
            <v>0</v>
          </cell>
        </row>
        <row r="38">
          <cell r="I38">
            <v>11</v>
          </cell>
        </row>
        <row r="42">
          <cell r="I42">
            <v>0</v>
          </cell>
        </row>
        <row r="46">
          <cell r="I46">
            <v>2</v>
          </cell>
        </row>
        <row r="50">
          <cell r="I50">
            <v>0</v>
          </cell>
        </row>
        <row r="54">
          <cell r="I54">
            <v>0</v>
          </cell>
        </row>
        <row r="58">
          <cell r="I58">
            <v>0</v>
          </cell>
        </row>
        <row r="62">
          <cell r="I62">
            <v>0</v>
          </cell>
        </row>
        <row r="65">
          <cell r="I65">
            <v>1</v>
          </cell>
        </row>
        <row r="68">
          <cell r="I68">
            <v>0</v>
          </cell>
        </row>
        <row r="73">
          <cell r="I73">
            <v>0</v>
          </cell>
        </row>
        <row r="76">
          <cell r="I76">
            <v>1</v>
          </cell>
        </row>
        <row r="80">
          <cell r="I80">
            <v>0</v>
          </cell>
        </row>
        <row r="84">
          <cell r="I84">
            <v>2</v>
          </cell>
        </row>
        <row r="88">
          <cell r="I88">
            <v>2</v>
          </cell>
        </row>
        <row r="95">
          <cell r="I95">
            <v>1</v>
          </cell>
        </row>
        <row r="98">
          <cell r="I98">
            <v>0</v>
          </cell>
        </row>
        <row r="102">
          <cell r="I102">
            <v>0</v>
          </cell>
        </row>
      </sheetData>
      <sheetData sheetId="6">
        <row r="12">
          <cell r="O12">
            <v>1</v>
          </cell>
        </row>
        <row r="17">
          <cell r="O17">
            <v>1</v>
          </cell>
        </row>
        <row r="19">
          <cell r="O19">
            <v>0</v>
          </cell>
        </row>
        <row r="25">
          <cell r="O25">
            <v>0</v>
          </cell>
        </row>
        <row r="32">
          <cell r="O32">
            <v>5</v>
          </cell>
        </row>
        <row r="41">
          <cell r="O41">
            <v>7</v>
          </cell>
        </row>
        <row r="45">
          <cell r="O45">
            <v>0</v>
          </cell>
        </row>
        <row r="49">
          <cell r="O49">
            <v>1</v>
          </cell>
        </row>
        <row r="55">
          <cell r="O55">
            <v>4</v>
          </cell>
        </row>
        <row r="58">
          <cell r="O58">
            <v>1</v>
          </cell>
        </row>
        <row r="76">
          <cell r="O76">
            <v>16</v>
          </cell>
        </row>
        <row r="81">
          <cell r="O81">
            <v>3</v>
          </cell>
        </row>
        <row r="87">
          <cell r="O87">
            <v>4</v>
          </cell>
        </row>
        <row r="93">
          <cell r="O93">
            <v>4</v>
          </cell>
        </row>
        <row r="96">
          <cell r="O96">
            <v>1</v>
          </cell>
        </row>
        <row r="115">
          <cell r="O115">
            <v>17</v>
          </cell>
        </row>
        <row r="137">
          <cell r="O137">
            <v>20</v>
          </cell>
        </row>
        <row r="152">
          <cell r="O152">
            <v>13</v>
          </cell>
        </row>
        <row r="179">
          <cell r="O179">
            <v>19</v>
          </cell>
        </row>
        <row r="185">
          <cell r="O185">
            <v>4</v>
          </cell>
        </row>
      </sheetData>
      <sheetData sheetId="7">
        <row r="15">
          <cell r="H15">
            <v>1</v>
          </cell>
        </row>
        <row r="18">
          <cell r="H18">
            <v>0</v>
          </cell>
        </row>
        <row r="21">
          <cell r="H21">
            <v>0</v>
          </cell>
        </row>
        <row r="25">
          <cell r="H25">
            <v>0</v>
          </cell>
        </row>
        <row r="28">
          <cell r="H28">
            <v>1</v>
          </cell>
        </row>
        <row r="35">
          <cell r="H35">
            <v>1</v>
          </cell>
        </row>
        <row r="38">
          <cell r="H38">
            <v>0</v>
          </cell>
        </row>
        <row r="41">
          <cell r="H41">
            <v>0</v>
          </cell>
        </row>
        <row r="44">
          <cell r="H44">
            <v>0</v>
          </cell>
        </row>
        <row r="47">
          <cell r="H47">
            <v>0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6">
          <cell r="H56">
            <v>0</v>
          </cell>
        </row>
        <row r="60">
          <cell r="H60">
            <v>0</v>
          </cell>
        </row>
        <row r="63">
          <cell r="H63">
            <v>0</v>
          </cell>
        </row>
        <row r="66">
          <cell r="H66">
            <v>0</v>
          </cell>
        </row>
        <row r="69">
          <cell r="H69">
            <v>1</v>
          </cell>
        </row>
        <row r="72">
          <cell r="H72">
            <v>0</v>
          </cell>
        </row>
        <row r="78">
          <cell r="H78">
            <v>0</v>
          </cell>
        </row>
        <row r="81">
          <cell r="H81">
            <v>0</v>
          </cell>
        </row>
        <row r="84">
          <cell r="H84">
            <v>0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Layout" zoomScale="90" zoomScaleNormal="100" zoomScaleSheetLayoutView="89" zoomScalePageLayoutView="90" workbookViewId="0">
      <selection activeCell="G11" sqref="G11"/>
    </sheetView>
  </sheetViews>
  <sheetFormatPr baseColWidth="10" defaultColWidth="12.5703125" defaultRowHeight="12"/>
  <cols>
    <col min="1" max="1" width="3" style="99" customWidth="1"/>
    <col min="2" max="2" width="38" style="102" customWidth="1"/>
    <col min="3" max="3" width="8.7109375" style="102" customWidth="1"/>
    <col min="4" max="4" width="10.85546875" style="103" customWidth="1"/>
    <col min="5" max="5" width="14" style="103" customWidth="1"/>
    <col min="6" max="6" width="15.140625" style="103" customWidth="1"/>
    <col min="7" max="7" width="14.5703125" style="103" customWidth="1"/>
    <col min="8" max="8" width="14.42578125" style="103" customWidth="1"/>
    <col min="9" max="9" width="10.28515625" style="103" customWidth="1"/>
    <col min="10" max="10" width="10.140625" style="103" customWidth="1"/>
    <col min="11" max="11" width="14.42578125" style="103" customWidth="1"/>
    <col min="12" max="236" width="11.5703125" style="99" customWidth="1"/>
    <col min="237" max="244" width="12.5703125" style="99"/>
    <col min="245" max="245" width="17.28515625" style="99" customWidth="1"/>
    <col min="246" max="246" width="11.5703125" style="99" customWidth="1"/>
    <col min="247" max="247" width="10.85546875" style="99" customWidth="1"/>
    <col min="248" max="248" width="9.5703125" style="99" customWidth="1"/>
    <col min="249" max="249" width="12.28515625" style="99" customWidth="1"/>
    <col min="250" max="250" width="10.28515625" style="99" customWidth="1"/>
    <col min="251" max="251" width="12.7109375" style="99" customWidth="1"/>
    <col min="252" max="252" width="11.85546875" style="99" customWidth="1"/>
    <col min="253" max="253" width="17.140625" style="99" customWidth="1"/>
    <col min="254" max="254" width="10.85546875" style="99" customWidth="1"/>
    <col min="255" max="492" width="11.5703125" style="99" customWidth="1"/>
    <col min="493" max="500" width="12.5703125" style="99"/>
    <col min="501" max="501" width="17.28515625" style="99" customWidth="1"/>
    <col min="502" max="502" width="11.5703125" style="99" customWidth="1"/>
    <col min="503" max="503" width="10.85546875" style="99" customWidth="1"/>
    <col min="504" max="504" width="9.5703125" style="99" customWidth="1"/>
    <col min="505" max="505" width="12.28515625" style="99" customWidth="1"/>
    <col min="506" max="506" width="10.28515625" style="99" customWidth="1"/>
    <col min="507" max="507" width="12.7109375" style="99" customWidth="1"/>
    <col min="508" max="508" width="11.85546875" style="99" customWidth="1"/>
    <col min="509" max="509" width="17.140625" style="99" customWidth="1"/>
    <col min="510" max="510" width="10.85546875" style="99" customWidth="1"/>
    <col min="511" max="748" width="11.5703125" style="99" customWidth="1"/>
    <col min="749" max="756" width="12.5703125" style="99"/>
    <col min="757" max="757" width="17.28515625" style="99" customWidth="1"/>
    <col min="758" max="758" width="11.5703125" style="99" customWidth="1"/>
    <col min="759" max="759" width="10.85546875" style="99" customWidth="1"/>
    <col min="760" max="760" width="9.5703125" style="99" customWidth="1"/>
    <col min="761" max="761" width="12.28515625" style="99" customWidth="1"/>
    <col min="762" max="762" width="10.28515625" style="99" customWidth="1"/>
    <col min="763" max="763" width="12.7109375" style="99" customWidth="1"/>
    <col min="764" max="764" width="11.85546875" style="99" customWidth="1"/>
    <col min="765" max="765" width="17.140625" style="99" customWidth="1"/>
    <col min="766" max="766" width="10.85546875" style="99" customWidth="1"/>
    <col min="767" max="1004" width="11.5703125" style="99" customWidth="1"/>
    <col min="1005" max="1012" width="12.5703125" style="99"/>
    <col min="1013" max="1013" width="17.28515625" style="99" customWidth="1"/>
    <col min="1014" max="1014" width="11.5703125" style="99" customWidth="1"/>
    <col min="1015" max="1015" width="10.85546875" style="99" customWidth="1"/>
    <col min="1016" max="1016" width="9.5703125" style="99" customWidth="1"/>
    <col min="1017" max="1017" width="12.28515625" style="99" customWidth="1"/>
    <col min="1018" max="1018" width="10.28515625" style="99" customWidth="1"/>
    <col min="1019" max="1019" width="12.7109375" style="99" customWidth="1"/>
    <col min="1020" max="1020" width="11.85546875" style="99" customWidth="1"/>
    <col min="1021" max="1021" width="17.140625" style="99" customWidth="1"/>
    <col min="1022" max="1022" width="10.85546875" style="99" customWidth="1"/>
    <col min="1023" max="1260" width="11.5703125" style="99" customWidth="1"/>
    <col min="1261" max="1268" width="12.5703125" style="99"/>
    <col min="1269" max="1269" width="17.28515625" style="99" customWidth="1"/>
    <col min="1270" max="1270" width="11.5703125" style="99" customWidth="1"/>
    <col min="1271" max="1271" width="10.85546875" style="99" customWidth="1"/>
    <col min="1272" max="1272" width="9.5703125" style="99" customWidth="1"/>
    <col min="1273" max="1273" width="12.28515625" style="99" customWidth="1"/>
    <col min="1274" max="1274" width="10.28515625" style="99" customWidth="1"/>
    <col min="1275" max="1275" width="12.7109375" style="99" customWidth="1"/>
    <col min="1276" max="1276" width="11.85546875" style="99" customWidth="1"/>
    <col min="1277" max="1277" width="17.140625" style="99" customWidth="1"/>
    <col min="1278" max="1278" width="10.85546875" style="99" customWidth="1"/>
    <col min="1279" max="1516" width="11.5703125" style="99" customWidth="1"/>
    <col min="1517" max="1524" width="12.5703125" style="99"/>
    <col min="1525" max="1525" width="17.28515625" style="99" customWidth="1"/>
    <col min="1526" max="1526" width="11.5703125" style="99" customWidth="1"/>
    <col min="1527" max="1527" width="10.85546875" style="99" customWidth="1"/>
    <col min="1528" max="1528" width="9.5703125" style="99" customWidth="1"/>
    <col min="1529" max="1529" width="12.28515625" style="99" customWidth="1"/>
    <col min="1530" max="1530" width="10.28515625" style="99" customWidth="1"/>
    <col min="1531" max="1531" width="12.7109375" style="99" customWidth="1"/>
    <col min="1532" max="1532" width="11.85546875" style="99" customWidth="1"/>
    <col min="1533" max="1533" width="17.140625" style="99" customWidth="1"/>
    <col min="1534" max="1534" width="10.85546875" style="99" customWidth="1"/>
    <col min="1535" max="1772" width="11.5703125" style="99" customWidth="1"/>
    <col min="1773" max="1780" width="12.5703125" style="99"/>
    <col min="1781" max="1781" width="17.28515625" style="99" customWidth="1"/>
    <col min="1782" max="1782" width="11.5703125" style="99" customWidth="1"/>
    <col min="1783" max="1783" width="10.85546875" style="99" customWidth="1"/>
    <col min="1784" max="1784" width="9.5703125" style="99" customWidth="1"/>
    <col min="1785" max="1785" width="12.28515625" style="99" customWidth="1"/>
    <col min="1786" max="1786" width="10.28515625" style="99" customWidth="1"/>
    <col min="1787" max="1787" width="12.7109375" style="99" customWidth="1"/>
    <col min="1788" max="1788" width="11.85546875" style="99" customWidth="1"/>
    <col min="1789" max="1789" width="17.140625" style="99" customWidth="1"/>
    <col min="1790" max="1790" width="10.85546875" style="99" customWidth="1"/>
    <col min="1791" max="2028" width="11.5703125" style="99" customWidth="1"/>
    <col min="2029" max="2036" width="12.5703125" style="99"/>
    <col min="2037" max="2037" width="17.28515625" style="99" customWidth="1"/>
    <col min="2038" max="2038" width="11.5703125" style="99" customWidth="1"/>
    <col min="2039" max="2039" width="10.85546875" style="99" customWidth="1"/>
    <col min="2040" max="2040" width="9.5703125" style="99" customWidth="1"/>
    <col min="2041" max="2041" width="12.28515625" style="99" customWidth="1"/>
    <col min="2042" max="2042" width="10.28515625" style="99" customWidth="1"/>
    <col min="2043" max="2043" width="12.7109375" style="99" customWidth="1"/>
    <col min="2044" max="2044" width="11.85546875" style="99" customWidth="1"/>
    <col min="2045" max="2045" width="17.140625" style="99" customWidth="1"/>
    <col min="2046" max="2046" width="10.85546875" style="99" customWidth="1"/>
    <col min="2047" max="2284" width="11.5703125" style="99" customWidth="1"/>
    <col min="2285" max="2292" width="12.5703125" style="99"/>
    <col min="2293" max="2293" width="17.28515625" style="99" customWidth="1"/>
    <col min="2294" max="2294" width="11.5703125" style="99" customWidth="1"/>
    <col min="2295" max="2295" width="10.85546875" style="99" customWidth="1"/>
    <col min="2296" max="2296" width="9.5703125" style="99" customWidth="1"/>
    <col min="2297" max="2297" width="12.28515625" style="99" customWidth="1"/>
    <col min="2298" max="2298" width="10.28515625" style="99" customWidth="1"/>
    <col min="2299" max="2299" width="12.7109375" style="99" customWidth="1"/>
    <col min="2300" max="2300" width="11.85546875" style="99" customWidth="1"/>
    <col min="2301" max="2301" width="17.140625" style="99" customWidth="1"/>
    <col min="2302" max="2302" width="10.85546875" style="99" customWidth="1"/>
    <col min="2303" max="2540" width="11.5703125" style="99" customWidth="1"/>
    <col min="2541" max="2548" width="12.5703125" style="99"/>
    <col min="2549" max="2549" width="17.28515625" style="99" customWidth="1"/>
    <col min="2550" max="2550" width="11.5703125" style="99" customWidth="1"/>
    <col min="2551" max="2551" width="10.85546875" style="99" customWidth="1"/>
    <col min="2552" max="2552" width="9.5703125" style="99" customWidth="1"/>
    <col min="2553" max="2553" width="12.28515625" style="99" customWidth="1"/>
    <col min="2554" max="2554" width="10.28515625" style="99" customWidth="1"/>
    <col min="2555" max="2555" width="12.7109375" style="99" customWidth="1"/>
    <col min="2556" max="2556" width="11.85546875" style="99" customWidth="1"/>
    <col min="2557" max="2557" width="17.140625" style="99" customWidth="1"/>
    <col min="2558" max="2558" width="10.85546875" style="99" customWidth="1"/>
    <col min="2559" max="2796" width="11.5703125" style="99" customWidth="1"/>
    <col min="2797" max="2804" width="12.5703125" style="99"/>
    <col min="2805" max="2805" width="17.28515625" style="99" customWidth="1"/>
    <col min="2806" max="2806" width="11.5703125" style="99" customWidth="1"/>
    <col min="2807" max="2807" width="10.85546875" style="99" customWidth="1"/>
    <col min="2808" max="2808" width="9.5703125" style="99" customWidth="1"/>
    <col min="2809" max="2809" width="12.28515625" style="99" customWidth="1"/>
    <col min="2810" max="2810" width="10.28515625" style="99" customWidth="1"/>
    <col min="2811" max="2811" width="12.7109375" style="99" customWidth="1"/>
    <col min="2812" max="2812" width="11.85546875" style="99" customWidth="1"/>
    <col min="2813" max="2813" width="17.140625" style="99" customWidth="1"/>
    <col min="2814" max="2814" width="10.85546875" style="99" customWidth="1"/>
    <col min="2815" max="3052" width="11.5703125" style="99" customWidth="1"/>
    <col min="3053" max="3060" width="12.5703125" style="99"/>
    <col min="3061" max="3061" width="17.28515625" style="99" customWidth="1"/>
    <col min="3062" max="3062" width="11.5703125" style="99" customWidth="1"/>
    <col min="3063" max="3063" width="10.85546875" style="99" customWidth="1"/>
    <col min="3064" max="3064" width="9.5703125" style="99" customWidth="1"/>
    <col min="3065" max="3065" width="12.28515625" style="99" customWidth="1"/>
    <col min="3066" max="3066" width="10.28515625" style="99" customWidth="1"/>
    <col min="3067" max="3067" width="12.7109375" style="99" customWidth="1"/>
    <col min="3068" max="3068" width="11.85546875" style="99" customWidth="1"/>
    <col min="3069" max="3069" width="17.140625" style="99" customWidth="1"/>
    <col min="3070" max="3070" width="10.85546875" style="99" customWidth="1"/>
    <col min="3071" max="3308" width="11.5703125" style="99" customWidth="1"/>
    <col min="3309" max="3316" width="12.5703125" style="99"/>
    <col min="3317" max="3317" width="17.28515625" style="99" customWidth="1"/>
    <col min="3318" max="3318" width="11.5703125" style="99" customWidth="1"/>
    <col min="3319" max="3319" width="10.85546875" style="99" customWidth="1"/>
    <col min="3320" max="3320" width="9.5703125" style="99" customWidth="1"/>
    <col min="3321" max="3321" width="12.28515625" style="99" customWidth="1"/>
    <col min="3322" max="3322" width="10.28515625" style="99" customWidth="1"/>
    <col min="3323" max="3323" width="12.7109375" style="99" customWidth="1"/>
    <col min="3324" max="3324" width="11.85546875" style="99" customWidth="1"/>
    <col min="3325" max="3325" width="17.140625" style="99" customWidth="1"/>
    <col min="3326" max="3326" width="10.85546875" style="99" customWidth="1"/>
    <col min="3327" max="3564" width="11.5703125" style="99" customWidth="1"/>
    <col min="3565" max="3572" width="12.5703125" style="99"/>
    <col min="3573" max="3573" width="17.28515625" style="99" customWidth="1"/>
    <col min="3574" max="3574" width="11.5703125" style="99" customWidth="1"/>
    <col min="3575" max="3575" width="10.85546875" style="99" customWidth="1"/>
    <col min="3576" max="3576" width="9.5703125" style="99" customWidth="1"/>
    <col min="3577" max="3577" width="12.28515625" style="99" customWidth="1"/>
    <col min="3578" max="3578" width="10.28515625" style="99" customWidth="1"/>
    <col min="3579" max="3579" width="12.7109375" style="99" customWidth="1"/>
    <col min="3580" max="3580" width="11.85546875" style="99" customWidth="1"/>
    <col min="3581" max="3581" width="17.140625" style="99" customWidth="1"/>
    <col min="3582" max="3582" width="10.85546875" style="99" customWidth="1"/>
    <col min="3583" max="3820" width="11.5703125" style="99" customWidth="1"/>
    <col min="3821" max="3828" width="12.5703125" style="99"/>
    <col min="3829" max="3829" width="17.28515625" style="99" customWidth="1"/>
    <col min="3830" max="3830" width="11.5703125" style="99" customWidth="1"/>
    <col min="3831" max="3831" width="10.85546875" style="99" customWidth="1"/>
    <col min="3832" max="3832" width="9.5703125" style="99" customWidth="1"/>
    <col min="3833" max="3833" width="12.28515625" style="99" customWidth="1"/>
    <col min="3834" max="3834" width="10.28515625" style="99" customWidth="1"/>
    <col min="3835" max="3835" width="12.7109375" style="99" customWidth="1"/>
    <col min="3836" max="3836" width="11.85546875" style="99" customWidth="1"/>
    <col min="3837" max="3837" width="17.140625" style="99" customWidth="1"/>
    <col min="3838" max="3838" width="10.85546875" style="99" customWidth="1"/>
    <col min="3839" max="4076" width="11.5703125" style="99" customWidth="1"/>
    <col min="4077" max="4084" width="12.5703125" style="99"/>
    <col min="4085" max="4085" width="17.28515625" style="99" customWidth="1"/>
    <col min="4086" max="4086" width="11.5703125" style="99" customWidth="1"/>
    <col min="4087" max="4087" width="10.85546875" style="99" customWidth="1"/>
    <col min="4088" max="4088" width="9.5703125" style="99" customWidth="1"/>
    <col min="4089" max="4089" width="12.28515625" style="99" customWidth="1"/>
    <col min="4090" max="4090" width="10.28515625" style="99" customWidth="1"/>
    <col min="4091" max="4091" width="12.7109375" style="99" customWidth="1"/>
    <col min="4092" max="4092" width="11.85546875" style="99" customWidth="1"/>
    <col min="4093" max="4093" width="17.140625" style="99" customWidth="1"/>
    <col min="4094" max="4094" width="10.85546875" style="99" customWidth="1"/>
    <col min="4095" max="4332" width="11.5703125" style="99" customWidth="1"/>
    <col min="4333" max="4340" width="12.5703125" style="99"/>
    <col min="4341" max="4341" width="17.28515625" style="99" customWidth="1"/>
    <col min="4342" max="4342" width="11.5703125" style="99" customWidth="1"/>
    <col min="4343" max="4343" width="10.85546875" style="99" customWidth="1"/>
    <col min="4344" max="4344" width="9.5703125" style="99" customWidth="1"/>
    <col min="4345" max="4345" width="12.28515625" style="99" customWidth="1"/>
    <col min="4346" max="4346" width="10.28515625" style="99" customWidth="1"/>
    <col min="4347" max="4347" width="12.7109375" style="99" customWidth="1"/>
    <col min="4348" max="4348" width="11.85546875" style="99" customWidth="1"/>
    <col min="4349" max="4349" width="17.140625" style="99" customWidth="1"/>
    <col min="4350" max="4350" width="10.85546875" style="99" customWidth="1"/>
    <col min="4351" max="4588" width="11.5703125" style="99" customWidth="1"/>
    <col min="4589" max="4596" width="12.5703125" style="99"/>
    <col min="4597" max="4597" width="17.28515625" style="99" customWidth="1"/>
    <col min="4598" max="4598" width="11.5703125" style="99" customWidth="1"/>
    <col min="4599" max="4599" width="10.85546875" style="99" customWidth="1"/>
    <col min="4600" max="4600" width="9.5703125" style="99" customWidth="1"/>
    <col min="4601" max="4601" width="12.28515625" style="99" customWidth="1"/>
    <col min="4602" max="4602" width="10.28515625" style="99" customWidth="1"/>
    <col min="4603" max="4603" width="12.7109375" style="99" customWidth="1"/>
    <col min="4604" max="4604" width="11.85546875" style="99" customWidth="1"/>
    <col min="4605" max="4605" width="17.140625" style="99" customWidth="1"/>
    <col min="4606" max="4606" width="10.85546875" style="99" customWidth="1"/>
    <col min="4607" max="4844" width="11.5703125" style="99" customWidth="1"/>
    <col min="4845" max="4852" width="12.5703125" style="99"/>
    <col min="4853" max="4853" width="17.28515625" style="99" customWidth="1"/>
    <col min="4854" max="4854" width="11.5703125" style="99" customWidth="1"/>
    <col min="4855" max="4855" width="10.85546875" style="99" customWidth="1"/>
    <col min="4856" max="4856" width="9.5703125" style="99" customWidth="1"/>
    <col min="4857" max="4857" width="12.28515625" style="99" customWidth="1"/>
    <col min="4858" max="4858" width="10.28515625" style="99" customWidth="1"/>
    <col min="4859" max="4859" width="12.7109375" style="99" customWidth="1"/>
    <col min="4860" max="4860" width="11.85546875" style="99" customWidth="1"/>
    <col min="4861" max="4861" width="17.140625" style="99" customWidth="1"/>
    <col min="4862" max="4862" width="10.85546875" style="99" customWidth="1"/>
    <col min="4863" max="5100" width="11.5703125" style="99" customWidth="1"/>
    <col min="5101" max="5108" width="12.5703125" style="99"/>
    <col min="5109" max="5109" width="17.28515625" style="99" customWidth="1"/>
    <col min="5110" max="5110" width="11.5703125" style="99" customWidth="1"/>
    <col min="5111" max="5111" width="10.85546875" style="99" customWidth="1"/>
    <col min="5112" max="5112" width="9.5703125" style="99" customWidth="1"/>
    <col min="5113" max="5113" width="12.28515625" style="99" customWidth="1"/>
    <col min="5114" max="5114" width="10.28515625" style="99" customWidth="1"/>
    <col min="5115" max="5115" width="12.7109375" style="99" customWidth="1"/>
    <col min="5116" max="5116" width="11.85546875" style="99" customWidth="1"/>
    <col min="5117" max="5117" width="17.140625" style="99" customWidth="1"/>
    <col min="5118" max="5118" width="10.85546875" style="99" customWidth="1"/>
    <col min="5119" max="5356" width="11.5703125" style="99" customWidth="1"/>
    <col min="5357" max="5364" width="12.5703125" style="99"/>
    <col min="5365" max="5365" width="17.28515625" style="99" customWidth="1"/>
    <col min="5366" max="5366" width="11.5703125" style="99" customWidth="1"/>
    <col min="5367" max="5367" width="10.85546875" style="99" customWidth="1"/>
    <col min="5368" max="5368" width="9.5703125" style="99" customWidth="1"/>
    <col min="5369" max="5369" width="12.28515625" style="99" customWidth="1"/>
    <col min="5370" max="5370" width="10.28515625" style="99" customWidth="1"/>
    <col min="5371" max="5371" width="12.7109375" style="99" customWidth="1"/>
    <col min="5372" max="5372" width="11.85546875" style="99" customWidth="1"/>
    <col min="5373" max="5373" width="17.140625" style="99" customWidth="1"/>
    <col min="5374" max="5374" width="10.85546875" style="99" customWidth="1"/>
    <col min="5375" max="5612" width="11.5703125" style="99" customWidth="1"/>
    <col min="5613" max="5620" width="12.5703125" style="99"/>
    <col min="5621" max="5621" width="17.28515625" style="99" customWidth="1"/>
    <col min="5622" max="5622" width="11.5703125" style="99" customWidth="1"/>
    <col min="5623" max="5623" width="10.85546875" style="99" customWidth="1"/>
    <col min="5624" max="5624" width="9.5703125" style="99" customWidth="1"/>
    <col min="5625" max="5625" width="12.28515625" style="99" customWidth="1"/>
    <col min="5626" max="5626" width="10.28515625" style="99" customWidth="1"/>
    <col min="5627" max="5627" width="12.7109375" style="99" customWidth="1"/>
    <col min="5628" max="5628" width="11.85546875" style="99" customWidth="1"/>
    <col min="5629" max="5629" width="17.140625" style="99" customWidth="1"/>
    <col min="5630" max="5630" width="10.85546875" style="99" customWidth="1"/>
    <col min="5631" max="5868" width="11.5703125" style="99" customWidth="1"/>
    <col min="5869" max="5876" width="12.5703125" style="99"/>
    <col min="5877" max="5877" width="17.28515625" style="99" customWidth="1"/>
    <col min="5878" max="5878" width="11.5703125" style="99" customWidth="1"/>
    <col min="5879" max="5879" width="10.85546875" style="99" customWidth="1"/>
    <col min="5880" max="5880" width="9.5703125" style="99" customWidth="1"/>
    <col min="5881" max="5881" width="12.28515625" style="99" customWidth="1"/>
    <col min="5882" max="5882" width="10.28515625" style="99" customWidth="1"/>
    <col min="5883" max="5883" width="12.7109375" style="99" customWidth="1"/>
    <col min="5884" max="5884" width="11.85546875" style="99" customWidth="1"/>
    <col min="5885" max="5885" width="17.140625" style="99" customWidth="1"/>
    <col min="5886" max="5886" width="10.85546875" style="99" customWidth="1"/>
    <col min="5887" max="6124" width="11.5703125" style="99" customWidth="1"/>
    <col min="6125" max="6132" width="12.5703125" style="99"/>
    <col min="6133" max="6133" width="17.28515625" style="99" customWidth="1"/>
    <col min="6134" max="6134" width="11.5703125" style="99" customWidth="1"/>
    <col min="6135" max="6135" width="10.85546875" style="99" customWidth="1"/>
    <col min="6136" max="6136" width="9.5703125" style="99" customWidth="1"/>
    <col min="6137" max="6137" width="12.28515625" style="99" customWidth="1"/>
    <col min="6138" max="6138" width="10.28515625" style="99" customWidth="1"/>
    <col min="6139" max="6139" width="12.7109375" style="99" customWidth="1"/>
    <col min="6140" max="6140" width="11.85546875" style="99" customWidth="1"/>
    <col min="6141" max="6141" width="17.140625" style="99" customWidth="1"/>
    <col min="6142" max="6142" width="10.85546875" style="99" customWidth="1"/>
    <col min="6143" max="6380" width="11.5703125" style="99" customWidth="1"/>
    <col min="6381" max="6388" width="12.5703125" style="99"/>
    <col min="6389" max="6389" width="17.28515625" style="99" customWidth="1"/>
    <col min="6390" max="6390" width="11.5703125" style="99" customWidth="1"/>
    <col min="6391" max="6391" width="10.85546875" style="99" customWidth="1"/>
    <col min="6392" max="6392" width="9.5703125" style="99" customWidth="1"/>
    <col min="6393" max="6393" width="12.28515625" style="99" customWidth="1"/>
    <col min="6394" max="6394" width="10.28515625" style="99" customWidth="1"/>
    <col min="6395" max="6395" width="12.7109375" style="99" customWidth="1"/>
    <col min="6396" max="6396" width="11.85546875" style="99" customWidth="1"/>
    <col min="6397" max="6397" width="17.140625" style="99" customWidth="1"/>
    <col min="6398" max="6398" width="10.85546875" style="99" customWidth="1"/>
    <col min="6399" max="6636" width="11.5703125" style="99" customWidth="1"/>
    <col min="6637" max="6644" width="12.5703125" style="99"/>
    <col min="6645" max="6645" width="17.28515625" style="99" customWidth="1"/>
    <col min="6646" max="6646" width="11.5703125" style="99" customWidth="1"/>
    <col min="6647" max="6647" width="10.85546875" style="99" customWidth="1"/>
    <col min="6648" max="6648" width="9.5703125" style="99" customWidth="1"/>
    <col min="6649" max="6649" width="12.28515625" style="99" customWidth="1"/>
    <col min="6650" max="6650" width="10.28515625" style="99" customWidth="1"/>
    <col min="6651" max="6651" width="12.7109375" style="99" customWidth="1"/>
    <col min="6652" max="6652" width="11.85546875" style="99" customWidth="1"/>
    <col min="6653" max="6653" width="17.140625" style="99" customWidth="1"/>
    <col min="6654" max="6654" width="10.85546875" style="99" customWidth="1"/>
    <col min="6655" max="6892" width="11.5703125" style="99" customWidth="1"/>
    <col min="6893" max="6900" width="12.5703125" style="99"/>
    <col min="6901" max="6901" width="17.28515625" style="99" customWidth="1"/>
    <col min="6902" max="6902" width="11.5703125" style="99" customWidth="1"/>
    <col min="6903" max="6903" width="10.85546875" style="99" customWidth="1"/>
    <col min="6904" max="6904" width="9.5703125" style="99" customWidth="1"/>
    <col min="6905" max="6905" width="12.28515625" style="99" customWidth="1"/>
    <col min="6906" max="6906" width="10.28515625" style="99" customWidth="1"/>
    <col min="6907" max="6907" width="12.7109375" style="99" customWidth="1"/>
    <col min="6908" max="6908" width="11.85546875" style="99" customWidth="1"/>
    <col min="6909" max="6909" width="17.140625" style="99" customWidth="1"/>
    <col min="6910" max="6910" width="10.85546875" style="99" customWidth="1"/>
    <col min="6911" max="7148" width="11.5703125" style="99" customWidth="1"/>
    <col min="7149" max="7156" width="12.5703125" style="99"/>
    <col min="7157" max="7157" width="17.28515625" style="99" customWidth="1"/>
    <col min="7158" max="7158" width="11.5703125" style="99" customWidth="1"/>
    <col min="7159" max="7159" width="10.85546875" style="99" customWidth="1"/>
    <col min="7160" max="7160" width="9.5703125" style="99" customWidth="1"/>
    <col min="7161" max="7161" width="12.28515625" style="99" customWidth="1"/>
    <col min="7162" max="7162" width="10.28515625" style="99" customWidth="1"/>
    <col min="7163" max="7163" width="12.7109375" style="99" customWidth="1"/>
    <col min="7164" max="7164" width="11.85546875" style="99" customWidth="1"/>
    <col min="7165" max="7165" width="17.140625" style="99" customWidth="1"/>
    <col min="7166" max="7166" width="10.85546875" style="99" customWidth="1"/>
    <col min="7167" max="7404" width="11.5703125" style="99" customWidth="1"/>
    <col min="7405" max="7412" width="12.5703125" style="99"/>
    <col min="7413" max="7413" width="17.28515625" style="99" customWidth="1"/>
    <col min="7414" max="7414" width="11.5703125" style="99" customWidth="1"/>
    <col min="7415" max="7415" width="10.85546875" style="99" customWidth="1"/>
    <col min="7416" max="7416" width="9.5703125" style="99" customWidth="1"/>
    <col min="7417" max="7417" width="12.28515625" style="99" customWidth="1"/>
    <col min="7418" max="7418" width="10.28515625" style="99" customWidth="1"/>
    <col min="7419" max="7419" width="12.7109375" style="99" customWidth="1"/>
    <col min="7420" max="7420" width="11.85546875" style="99" customWidth="1"/>
    <col min="7421" max="7421" width="17.140625" style="99" customWidth="1"/>
    <col min="7422" max="7422" width="10.85546875" style="99" customWidth="1"/>
    <col min="7423" max="7660" width="11.5703125" style="99" customWidth="1"/>
    <col min="7661" max="7668" width="12.5703125" style="99"/>
    <col min="7669" max="7669" width="17.28515625" style="99" customWidth="1"/>
    <col min="7670" max="7670" width="11.5703125" style="99" customWidth="1"/>
    <col min="7671" max="7671" width="10.85546875" style="99" customWidth="1"/>
    <col min="7672" max="7672" width="9.5703125" style="99" customWidth="1"/>
    <col min="7673" max="7673" width="12.28515625" style="99" customWidth="1"/>
    <col min="7674" max="7674" width="10.28515625" style="99" customWidth="1"/>
    <col min="7675" max="7675" width="12.7109375" style="99" customWidth="1"/>
    <col min="7676" max="7676" width="11.85546875" style="99" customWidth="1"/>
    <col min="7677" max="7677" width="17.140625" style="99" customWidth="1"/>
    <col min="7678" max="7678" width="10.85546875" style="99" customWidth="1"/>
    <col min="7679" max="7916" width="11.5703125" style="99" customWidth="1"/>
    <col min="7917" max="7924" width="12.5703125" style="99"/>
    <col min="7925" max="7925" width="17.28515625" style="99" customWidth="1"/>
    <col min="7926" max="7926" width="11.5703125" style="99" customWidth="1"/>
    <col min="7927" max="7927" width="10.85546875" style="99" customWidth="1"/>
    <col min="7928" max="7928" width="9.5703125" style="99" customWidth="1"/>
    <col min="7929" max="7929" width="12.28515625" style="99" customWidth="1"/>
    <col min="7930" max="7930" width="10.28515625" style="99" customWidth="1"/>
    <col min="7931" max="7931" width="12.7109375" style="99" customWidth="1"/>
    <col min="7932" max="7932" width="11.85546875" style="99" customWidth="1"/>
    <col min="7933" max="7933" width="17.140625" style="99" customWidth="1"/>
    <col min="7934" max="7934" width="10.85546875" style="99" customWidth="1"/>
    <col min="7935" max="8172" width="11.5703125" style="99" customWidth="1"/>
    <col min="8173" max="8180" width="12.5703125" style="99"/>
    <col min="8181" max="8181" width="17.28515625" style="99" customWidth="1"/>
    <col min="8182" max="8182" width="11.5703125" style="99" customWidth="1"/>
    <col min="8183" max="8183" width="10.85546875" style="99" customWidth="1"/>
    <col min="8184" max="8184" width="9.5703125" style="99" customWidth="1"/>
    <col min="8185" max="8185" width="12.28515625" style="99" customWidth="1"/>
    <col min="8186" max="8186" width="10.28515625" style="99" customWidth="1"/>
    <col min="8187" max="8187" width="12.7109375" style="99" customWidth="1"/>
    <col min="8188" max="8188" width="11.85546875" style="99" customWidth="1"/>
    <col min="8189" max="8189" width="17.140625" style="99" customWidth="1"/>
    <col min="8190" max="8190" width="10.85546875" style="99" customWidth="1"/>
    <col min="8191" max="8428" width="11.5703125" style="99" customWidth="1"/>
    <col min="8429" max="8436" width="12.5703125" style="99"/>
    <col min="8437" max="8437" width="17.28515625" style="99" customWidth="1"/>
    <col min="8438" max="8438" width="11.5703125" style="99" customWidth="1"/>
    <col min="8439" max="8439" width="10.85546875" style="99" customWidth="1"/>
    <col min="8440" max="8440" width="9.5703125" style="99" customWidth="1"/>
    <col min="8441" max="8441" width="12.28515625" style="99" customWidth="1"/>
    <col min="8442" max="8442" width="10.28515625" style="99" customWidth="1"/>
    <col min="8443" max="8443" width="12.7109375" style="99" customWidth="1"/>
    <col min="8444" max="8444" width="11.85546875" style="99" customWidth="1"/>
    <col min="8445" max="8445" width="17.140625" style="99" customWidth="1"/>
    <col min="8446" max="8446" width="10.85546875" style="99" customWidth="1"/>
    <col min="8447" max="8684" width="11.5703125" style="99" customWidth="1"/>
    <col min="8685" max="8692" width="12.5703125" style="99"/>
    <col min="8693" max="8693" width="17.28515625" style="99" customWidth="1"/>
    <col min="8694" max="8694" width="11.5703125" style="99" customWidth="1"/>
    <col min="8695" max="8695" width="10.85546875" style="99" customWidth="1"/>
    <col min="8696" max="8696" width="9.5703125" style="99" customWidth="1"/>
    <col min="8697" max="8697" width="12.28515625" style="99" customWidth="1"/>
    <col min="8698" max="8698" width="10.28515625" style="99" customWidth="1"/>
    <col min="8699" max="8699" width="12.7109375" style="99" customWidth="1"/>
    <col min="8700" max="8700" width="11.85546875" style="99" customWidth="1"/>
    <col min="8701" max="8701" width="17.140625" style="99" customWidth="1"/>
    <col min="8702" max="8702" width="10.85546875" style="99" customWidth="1"/>
    <col min="8703" max="8940" width="11.5703125" style="99" customWidth="1"/>
    <col min="8941" max="8948" width="12.5703125" style="99"/>
    <col min="8949" max="8949" width="17.28515625" style="99" customWidth="1"/>
    <col min="8950" max="8950" width="11.5703125" style="99" customWidth="1"/>
    <col min="8951" max="8951" width="10.85546875" style="99" customWidth="1"/>
    <col min="8952" max="8952" width="9.5703125" style="99" customWidth="1"/>
    <col min="8953" max="8953" width="12.28515625" style="99" customWidth="1"/>
    <col min="8954" max="8954" width="10.28515625" style="99" customWidth="1"/>
    <col min="8955" max="8955" width="12.7109375" style="99" customWidth="1"/>
    <col min="8956" max="8956" width="11.85546875" style="99" customWidth="1"/>
    <col min="8957" max="8957" width="17.140625" style="99" customWidth="1"/>
    <col min="8958" max="8958" width="10.85546875" style="99" customWidth="1"/>
    <col min="8959" max="9196" width="11.5703125" style="99" customWidth="1"/>
    <col min="9197" max="9204" width="12.5703125" style="99"/>
    <col min="9205" max="9205" width="17.28515625" style="99" customWidth="1"/>
    <col min="9206" max="9206" width="11.5703125" style="99" customWidth="1"/>
    <col min="9207" max="9207" width="10.85546875" style="99" customWidth="1"/>
    <col min="9208" max="9208" width="9.5703125" style="99" customWidth="1"/>
    <col min="9209" max="9209" width="12.28515625" style="99" customWidth="1"/>
    <col min="9210" max="9210" width="10.28515625" style="99" customWidth="1"/>
    <col min="9211" max="9211" width="12.7109375" style="99" customWidth="1"/>
    <col min="9212" max="9212" width="11.85546875" style="99" customWidth="1"/>
    <col min="9213" max="9213" width="17.140625" style="99" customWidth="1"/>
    <col min="9214" max="9214" width="10.85546875" style="99" customWidth="1"/>
    <col min="9215" max="9452" width="11.5703125" style="99" customWidth="1"/>
    <col min="9453" max="9460" width="12.5703125" style="99"/>
    <col min="9461" max="9461" width="17.28515625" style="99" customWidth="1"/>
    <col min="9462" max="9462" width="11.5703125" style="99" customWidth="1"/>
    <col min="9463" max="9463" width="10.85546875" style="99" customWidth="1"/>
    <col min="9464" max="9464" width="9.5703125" style="99" customWidth="1"/>
    <col min="9465" max="9465" width="12.28515625" style="99" customWidth="1"/>
    <col min="9466" max="9466" width="10.28515625" style="99" customWidth="1"/>
    <col min="9467" max="9467" width="12.7109375" style="99" customWidth="1"/>
    <col min="9468" max="9468" width="11.85546875" style="99" customWidth="1"/>
    <col min="9469" max="9469" width="17.140625" style="99" customWidth="1"/>
    <col min="9470" max="9470" width="10.85546875" style="99" customWidth="1"/>
    <col min="9471" max="9708" width="11.5703125" style="99" customWidth="1"/>
    <col min="9709" max="9716" width="12.5703125" style="99"/>
    <col min="9717" max="9717" width="17.28515625" style="99" customWidth="1"/>
    <col min="9718" max="9718" width="11.5703125" style="99" customWidth="1"/>
    <col min="9719" max="9719" width="10.85546875" style="99" customWidth="1"/>
    <col min="9720" max="9720" width="9.5703125" style="99" customWidth="1"/>
    <col min="9721" max="9721" width="12.28515625" style="99" customWidth="1"/>
    <col min="9722" max="9722" width="10.28515625" style="99" customWidth="1"/>
    <col min="9723" max="9723" width="12.7109375" style="99" customWidth="1"/>
    <col min="9724" max="9724" width="11.85546875" style="99" customWidth="1"/>
    <col min="9725" max="9725" width="17.140625" style="99" customWidth="1"/>
    <col min="9726" max="9726" width="10.85546875" style="99" customWidth="1"/>
    <col min="9727" max="9964" width="11.5703125" style="99" customWidth="1"/>
    <col min="9965" max="9972" width="12.5703125" style="99"/>
    <col min="9973" max="9973" width="17.28515625" style="99" customWidth="1"/>
    <col min="9974" max="9974" width="11.5703125" style="99" customWidth="1"/>
    <col min="9975" max="9975" width="10.85546875" style="99" customWidth="1"/>
    <col min="9976" max="9976" width="9.5703125" style="99" customWidth="1"/>
    <col min="9977" max="9977" width="12.28515625" style="99" customWidth="1"/>
    <col min="9978" max="9978" width="10.28515625" style="99" customWidth="1"/>
    <col min="9979" max="9979" width="12.7109375" style="99" customWidth="1"/>
    <col min="9980" max="9980" width="11.85546875" style="99" customWidth="1"/>
    <col min="9981" max="9981" width="17.140625" style="99" customWidth="1"/>
    <col min="9982" max="9982" width="10.85546875" style="99" customWidth="1"/>
    <col min="9983" max="10220" width="11.5703125" style="99" customWidth="1"/>
    <col min="10221" max="10228" width="12.5703125" style="99"/>
    <col min="10229" max="10229" width="17.28515625" style="99" customWidth="1"/>
    <col min="10230" max="10230" width="11.5703125" style="99" customWidth="1"/>
    <col min="10231" max="10231" width="10.85546875" style="99" customWidth="1"/>
    <col min="10232" max="10232" width="9.5703125" style="99" customWidth="1"/>
    <col min="10233" max="10233" width="12.28515625" style="99" customWidth="1"/>
    <col min="10234" max="10234" width="10.28515625" style="99" customWidth="1"/>
    <col min="10235" max="10235" width="12.7109375" style="99" customWidth="1"/>
    <col min="10236" max="10236" width="11.85546875" style="99" customWidth="1"/>
    <col min="10237" max="10237" width="17.140625" style="99" customWidth="1"/>
    <col min="10238" max="10238" width="10.85546875" style="99" customWidth="1"/>
    <col min="10239" max="10476" width="11.5703125" style="99" customWidth="1"/>
    <col min="10477" max="10484" width="12.5703125" style="99"/>
    <col min="10485" max="10485" width="17.28515625" style="99" customWidth="1"/>
    <col min="10486" max="10486" width="11.5703125" style="99" customWidth="1"/>
    <col min="10487" max="10487" width="10.85546875" style="99" customWidth="1"/>
    <col min="10488" max="10488" width="9.5703125" style="99" customWidth="1"/>
    <col min="10489" max="10489" width="12.28515625" style="99" customWidth="1"/>
    <col min="10490" max="10490" width="10.28515625" style="99" customWidth="1"/>
    <col min="10491" max="10491" width="12.7109375" style="99" customWidth="1"/>
    <col min="10492" max="10492" width="11.85546875" style="99" customWidth="1"/>
    <col min="10493" max="10493" width="17.140625" style="99" customWidth="1"/>
    <col min="10494" max="10494" width="10.85546875" style="99" customWidth="1"/>
    <col min="10495" max="10732" width="11.5703125" style="99" customWidth="1"/>
    <col min="10733" max="10740" width="12.5703125" style="99"/>
    <col min="10741" max="10741" width="17.28515625" style="99" customWidth="1"/>
    <col min="10742" max="10742" width="11.5703125" style="99" customWidth="1"/>
    <col min="10743" max="10743" width="10.85546875" style="99" customWidth="1"/>
    <col min="10744" max="10744" width="9.5703125" style="99" customWidth="1"/>
    <col min="10745" max="10745" width="12.28515625" style="99" customWidth="1"/>
    <col min="10746" max="10746" width="10.28515625" style="99" customWidth="1"/>
    <col min="10747" max="10747" width="12.7109375" style="99" customWidth="1"/>
    <col min="10748" max="10748" width="11.85546875" style="99" customWidth="1"/>
    <col min="10749" max="10749" width="17.140625" style="99" customWidth="1"/>
    <col min="10750" max="10750" width="10.85546875" style="99" customWidth="1"/>
    <col min="10751" max="10988" width="11.5703125" style="99" customWidth="1"/>
    <col min="10989" max="10996" width="12.5703125" style="99"/>
    <col min="10997" max="10997" width="17.28515625" style="99" customWidth="1"/>
    <col min="10998" max="10998" width="11.5703125" style="99" customWidth="1"/>
    <col min="10999" max="10999" width="10.85546875" style="99" customWidth="1"/>
    <col min="11000" max="11000" width="9.5703125" style="99" customWidth="1"/>
    <col min="11001" max="11001" width="12.28515625" style="99" customWidth="1"/>
    <col min="11002" max="11002" width="10.28515625" style="99" customWidth="1"/>
    <col min="11003" max="11003" width="12.7109375" style="99" customWidth="1"/>
    <col min="11004" max="11004" width="11.85546875" style="99" customWidth="1"/>
    <col min="11005" max="11005" width="17.140625" style="99" customWidth="1"/>
    <col min="11006" max="11006" width="10.85546875" style="99" customWidth="1"/>
    <col min="11007" max="11244" width="11.5703125" style="99" customWidth="1"/>
    <col min="11245" max="11252" width="12.5703125" style="99"/>
    <col min="11253" max="11253" width="17.28515625" style="99" customWidth="1"/>
    <col min="11254" max="11254" width="11.5703125" style="99" customWidth="1"/>
    <col min="11255" max="11255" width="10.85546875" style="99" customWidth="1"/>
    <col min="11256" max="11256" width="9.5703125" style="99" customWidth="1"/>
    <col min="11257" max="11257" width="12.28515625" style="99" customWidth="1"/>
    <col min="11258" max="11258" width="10.28515625" style="99" customWidth="1"/>
    <col min="11259" max="11259" width="12.7109375" style="99" customWidth="1"/>
    <col min="11260" max="11260" width="11.85546875" style="99" customWidth="1"/>
    <col min="11261" max="11261" width="17.140625" style="99" customWidth="1"/>
    <col min="11262" max="11262" width="10.85546875" style="99" customWidth="1"/>
    <col min="11263" max="11500" width="11.5703125" style="99" customWidth="1"/>
    <col min="11501" max="11508" width="12.5703125" style="99"/>
    <col min="11509" max="11509" width="17.28515625" style="99" customWidth="1"/>
    <col min="11510" max="11510" width="11.5703125" style="99" customWidth="1"/>
    <col min="11511" max="11511" width="10.85546875" style="99" customWidth="1"/>
    <col min="11512" max="11512" width="9.5703125" style="99" customWidth="1"/>
    <col min="11513" max="11513" width="12.28515625" style="99" customWidth="1"/>
    <col min="11514" max="11514" width="10.28515625" style="99" customWidth="1"/>
    <col min="11515" max="11515" width="12.7109375" style="99" customWidth="1"/>
    <col min="11516" max="11516" width="11.85546875" style="99" customWidth="1"/>
    <col min="11517" max="11517" width="17.140625" style="99" customWidth="1"/>
    <col min="11518" max="11518" width="10.85546875" style="99" customWidth="1"/>
    <col min="11519" max="11756" width="11.5703125" style="99" customWidth="1"/>
    <col min="11757" max="11764" width="12.5703125" style="99"/>
    <col min="11765" max="11765" width="17.28515625" style="99" customWidth="1"/>
    <col min="11766" max="11766" width="11.5703125" style="99" customWidth="1"/>
    <col min="11767" max="11767" width="10.85546875" style="99" customWidth="1"/>
    <col min="11768" max="11768" width="9.5703125" style="99" customWidth="1"/>
    <col min="11769" max="11769" width="12.28515625" style="99" customWidth="1"/>
    <col min="11770" max="11770" width="10.28515625" style="99" customWidth="1"/>
    <col min="11771" max="11771" width="12.7109375" style="99" customWidth="1"/>
    <col min="11772" max="11772" width="11.85546875" style="99" customWidth="1"/>
    <col min="11773" max="11773" width="17.140625" style="99" customWidth="1"/>
    <col min="11774" max="11774" width="10.85546875" style="99" customWidth="1"/>
    <col min="11775" max="12012" width="11.5703125" style="99" customWidth="1"/>
    <col min="12013" max="12020" width="12.5703125" style="99"/>
    <col min="12021" max="12021" width="17.28515625" style="99" customWidth="1"/>
    <col min="12022" max="12022" width="11.5703125" style="99" customWidth="1"/>
    <col min="12023" max="12023" width="10.85546875" style="99" customWidth="1"/>
    <col min="12024" max="12024" width="9.5703125" style="99" customWidth="1"/>
    <col min="12025" max="12025" width="12.28515625" style="99" customWidth="1"/>
    <col min="12026" max="12026" width="10.28515625" style="99" customWidth="1"/>
    <col min="12027" max="12027" width="12.7109375" style="99" customWidth="1"/>
    <col min="12028" max="12028" width="11.85546875" style="99" customWidth="1"/>
    <col min="12029" max="12029" width="17.140625" style="99" customWidth="1"/>
    <col min="12030" max="12030" width="10.85546875" style="99" customWidth="1"/>
    <col min="12031" max="12268" width="11.5703125" style="99" customWidth="1"/>
    <col min="12269" max="12276" width="12.5703125" style="99"/>
    <col min="12277" max="12277" width="17.28515625" style="99" customWidth="1"/>
    <col min="12278" max="12278" width="11.5703125" style="99" customWidth="1"/>
    <col min="12279" max="12279" width="10.85546875" style="99" customWidth="1"/>
    <col min="12280" max="12280" width="9.5703125" style="99" customWidth="1"/>
    <col min="12281" max="12281" width="12.28515625" style="99" customWidth="1"/>
    <col min="12282" max="12282" width="10.28515625" style="99" customWidth="1"/>
    <col min="12283" max="12283" width="12.7109375" style="99" customWidth="1"/>
    <col min="12284" max="12284" width="11.85546875" style="99" customWidth="1"/>
    <col min="12285" max="12285" width="17.140625" style="99" customWidth="1"/>
    <col min="12286" max="12286" width="10.85546875" style="99" customWidth="1"/>
    <col min="12287" max="12524" width="11.5703125" style="99" customWidth="1"/>
    <col min="12525" max="12532" width="12.5703125" style="99"/>
    <col min="12533" max="12533" width="17.28515625" style="99" customWidth="1"/>
    <col min="12534" max="12534" width="11.5703125" style="99" customWidth="1"/>
    <col min="12535" max="12535" width="10.85546875" style="99" customWidth="1"/>
    <col min="12536" max="12536" width="9.5703125" style="99" customWidth="1"/>
    <col min="12537" max="12537" width="12.28515625" style="99" customWidth="1"/>
    <col min="12538" max="12538" width="10.28515625" style="99" customWidth="1"/>
    <col min="12539" max="12539" width="12.7109375" style="99" customWidth="1"/>
    <col min="12540" max="12540" width="11.85546875" style="99" customWidth="1"/>
    <col min="12541" max="12541" width="17.140625" style="99" customWidth="1"/>
    <col min="12542" max="12542" width="10.85546875" style="99" customWidth="1"/>
    <col min="12543" max="12780" width="11.5703125" style="99" customWidth="1"/>
    <col min="12781" max="12788" width="12.5703125" style="99"/>
    <col min="12789" max="12789" width="17.28515625" style="99" customWidth="1"/>
    <col min="12790" max="12790" width="11.5703125" style="99" customWidth="1"/>
    <col min="12791" max="12791" width="10.85546875" style="99" customWidth="1"/>
    <col min="12792" max="12792" width="9.5703125" style="99" customWidth="1"/>
    <col min="12793" max="12793" width="12.28515625" style="99" customWidth="1"/>
    <col min="12794" max="12794" width="10.28515625" style="99" customWidth="1"/>
    <col min="12795" max="12795" width="12.7109375" style="99" customWidth="1"/>
    <col min="12796" max="12796" width="11.85546875" style="99" customWidth="1"/>
    <col min="12797" max="12797" width="17.140625" style="99" customWidth="1"/>
    <col min="12798" max="12798" width="10.85546875" style="99" customWidth="1"/>
    <col min="12799" max="13036" width="11.5703125" style="99" customWidth="1"/>
    <col min="13037" max="13044" width="12.5703125" style="99"/>
    <col min="13045" max="13045" width="17.28515625" style="99" customWidth="1"/>
    <col min="13046" max="13046" width="11.5703125" style="99" customWidth="1"/>
    <col min="13047" max="13047" width="10.85546875" style="99" customWidth="1"/>
    <col min="13048" max="13048" width="9.5703125" style="99" customWidth="1"/>
    <col min="13049" max="13049" width="12.28515625" style="99" customWidth="1"/>
    <col min="13050" max="13050" width="10.28515625" style="99" customWidth="1"/>
    <col min="13051" max="13051" width="12.7109375" style="99" customWidth="1"/>
    <col min="13052" max="13052" width="11.85546875" style="99" customWidth="1"/>
    <col min="13053" max="13053" width="17.140625" style="99" customWidth="1"/>
    <col min="13054" max="13054" width="10.85546875" style="99" customWidth="1"/>
    <col min="13055" max="13292" width="11.5703125" style="99" customWidth="1"/>
    <col min="13293" max="13300" width="12.5703125" style="99"/>
    <col min="13301" max="13301" width="17.28515625" style="99" customWidth="1"/>
    <col min="13302" max="13302" width="11.5703125" style="99" customWidth="1"/>
    <col min="13303" max="13303" width="10.85546875" style="99" customWidth="1"/>
    <col min="13304" max="13304" width="9.5703125" style="99" customWidth="1"/>
    <col min="13305" max="13305" width="12.28515625" style="99" customWidth="1"/>
    <col min="13306" max="13306" width="10.28515625" style="99" customWidth="1"/>
    <col min="13307" max="13307" width="12.7109375" style="99" customWidth="1"/>
    <col min="13308" max="13308" width="11.85546875" style="99" customWidth="1"/>
    <col min="13309" max="13309" width="17.140625" style="99" customWidth="1"/>
    <col min="13310" max="13310" width="10.85546875" style="99" customWidth="1"/>
    <col min="13311" max="13548" width="11.5703125" style="99" customWidth="1"/>
    <col min="13549" max="13556" width="12.5703125" style="99"/>
    <col min="13557" max="13557" width="17.28515625" style="99" customWidth="1"/>
    <col min="13558" max="13558" width="11.5703125" style="99" customWidth="1"/>
    <col min="13559" max="13559" width="10.85546875" style="99" customWidth="1"/>
    <col min="13560" max="13560" width="9.5703125" style="99" customWidth="1"/>
    <col min="13561" max="13561" width="12.28515625" style="99" customWidth="1"/>
    <col min="13562" max="13562" width="10.28515625" style="99" customWidth="1"/>
    <col min="13563" max="13563" width="12.7109375" style="99" customWidth="1"/>
    <col min="13564" max="13564" width="11.85546875" style="99" customWidth="1"/>
    <col min="13565" max="13565" width="17.140625" style="99" customWidth="1"/>
    <col min="13566" max="13566" width="10.85546875" style="99" customWidth="1"/>
    <col min="13567" max="13804" width="11.5703125" style="99" customWidth="1"/>
    <col min="13805" max="13812" width="12.5703125" style="99"/>
    <col min="13813" max="13813" width="17.28515625" style="99" customWidth="1"/>
    <col min="13814" max="13814" width="11.5703125" style="99" customWidth="1"/>
    <col min="13815" max="13815" width="10.85546875" style="99" customWidth="1"/>
    <col min="13816" max="13816" width="9.5703125" style="99" customWidth="1"/>
    <col min="13817" max="13817" width="12.28515625" style="99" customWidth="1"/>
    <col min="13818" max="13818" width="10.28515625" style="99" customWidth="1"/>
    <col min="13819" max="13819" width="12.7109375" style="99" customWidth="1"/>
    <col min="13820" max="13820" width="11.85546875" style="99" customWidth="1"/>
    <col min="13821" max="13821" width="17.140625" style="99" customWidth="1"/>
    <col min="13822" max="13822" width="10.85546875" style="99" customWidth="1"/>
    <col min="13823" max="14060" width="11.5703125" style="99" customWidth="1"/>
    <col min="14061" max="14068" width="12.5703125" style="99"/>
    <col min="14069" max="14069" width="17.28515625" style="99" customWidth="1"/>
    <col min="14070" max="14070" width="11.5703125" style="99" customWidth="1"/>
    <col min="14071" max="14071" width="10.85546875" style="99" customWidth="1"/>
    <col min="14072" max="14072" width="9.5703125" style="99" customWidth="1"/>
    <col min="14073" max="14073" width="12.28515625" style="99" customWidth="1"/>
    <col min="14074" max="14074" width="10.28515625" style="99" customWidth="1"/>
    <col min="14075" max="14075" width="12.7109375" style="99" customWidth="1"/>
    <col min="14076" max="14076" width="11.85546875" style="99" customWidth="1"/>
    <col min="14077" max="14077" width="17.140625" style="99" customWidth="1"/>
    <col min="14078" max="14078" width="10.85546875" style="99" customWidth="1"/>
    <col min="14079" max="14316" width="11.5703125" style="99" customWidth="1"/>
    <col min="14317" max="14324" width="12.5703125" style="99"/>
    <col min="14325" max="14325" width="17.28515625" style="99" customWidth="1"/>
    <col min="14326" max="14326" width="11.5703125" style="99" customWidth="1"/>
    <col min="14327" max="14327" width="10.85546875" style="99" customWidth="1"/>
    <col min="14328" max="14328" width="9.5703125" style="99" customWidth="1"/>
    <col min="14329" max="14329" width="12.28515625" style="99" customWidth="1"/>
    <col min="14330" max="14330" width="10.28515625" style="99" customWidth="1"/>
    <col min="14331" max="14331" width="12.7109375" style="99" customWidth="1"/>
    <col min="14332" max="14332" width="11.85546875" style="99" customWidth="1"/>
    <col min="14333" max="14333" width="17.140625" style="99" customWidth="1"/>
    <col min="14334" max="14334" width="10.85546875" style="99" customWidth="1"/>
    <col min="14335" max="14572" width="11.5703125" style="99" customWidth="1"/>
    <col min="14573" max="14580" width="12.5703125" style="99"/>
    <col min="14581" max="14581" width="17.28515625" style="99" customWidth="1"/>
    <col min="14582" max="14582" width="11.5703125" style="99" customWidth="1"/>
    <col min="14583" max="14583" width="10.85546875" style="99" customWidth="1"/>
    <col min="14584" max="14584" width="9.5703125" style="99" customWidth="1"/>
    <col min="14585" max="14585" width="12.28515625" style="99" customWidth="1"/>
    <col min="14586" max="14586" width="10.28515625" style="99" customWidth="1"/>
    <col min="14587" max="14587" width="12.7109375" style="99" customWidth="1"/>
    <col min="14588" max="14588" width="11.85546875" style="99" customWidth="1"/>
    <col min="14589" max="14589" width="17.140625" style="99" customWidth="1"/>
    <col min="14590" max="14590" width="10.85546875" style="99" customWidth="1"/>
    <col min="14591" max="14828" width="11.5703125" style="99" customWidth="1"/>
    <col min="14829" max="14836" width="12.5703125" style="99"/>
    <col min="14837" max="14837" width="17.28515625" style="99" customWidth="1"/>
    <col min="14838" max="14838" width="11.5703125" style="99" customWidth="1"/>
    <col min="14839" max="14839" width="10.85546875" style="99" customWidth="1"/>
    <col min="14840" max="14840" width="9.5703125" style="99" customWidth="1"/>
    <col min="14841" max="14841" width="12.28515625" style="99" customWidth="1"/>
    <col min="14842" max="14842" width="10.28515625" style="99" customWidth="1"/>
    <col min="14843" max="14843" width="12.7109375" style="99" customWidth="1"/>
    <col min="14844" max="14844" width="11.85546875" style="99" customWidth="1"/>
    <col min="14845" max="14845" width="17.140625" style="99" customWidth="1"/>
    <col min="14846" max="14846" width="10.85546875" style="99" customWidth="1"/>
    <col min="14847" max="15084" width="11.5703125" style="99" customWidth="1"/>
    <col min="15085" max="15092" width="12.5703125" style="99"/>
    <col min="15093" max="15093" width="17.28515625" style="99" customWidth="1"/>
    <col min="15094" max="15094" width="11.5703125" style="99" customWidth="1"/>
    <col min="15095" max="15095" width="10.85546875" style="99" customWidth="1"/>
    <col min="15096" max="15096" width="9.5703125" style="99" customWidth="1"/>
    <col min="15097" max="15097" width="12.28515625" style="99" customWidth="1"/>
    <col min="15098" max="15098" width="10.28515625" style="99" customWidth="1"/>
    <col min="15099" max="15099" width="12.7109375" style="99" customWidth="1"/>
    <col min="15100" max="15100" width="11.85546875" style="99" customWidth="1"/>
    <col min="15101" max="15101" width="17.140625" style="99" customWidth="1"/>
    <col min="15102" max="15102" width="10.85546875" style="99" customWidth="1"/>
    <col min="15103" max="15340" width="11.5703125" style="99" customWidth="1"/>
    <col min="15341" max="15348" width="12.5703125" style="99"/>
    <col min="15349" max="15349" width="17.28515625" style="99" customWidth="1"/>
    <col min="15350" max="15350" width="11.5703125" style="99" customWidth="1"/>
    <col min="15351" max="15351" width="10.85546875" style="99" customWidth="1"/>
    <col min="15352" max="15352" width="9.5703125" style="99" customWidth="1"/>
    <col min="15353" max="15353" width="12.28515625" style="99" customWidth="1"/>
    <col min="15354" max="15354" width="10.28515625" style="99" customWidth="1"/>
    <col min="15355" max="15355" width="12.7109375" style="99" customWidth="1"/>
    <col min="15356" max="15356" width="11.85546875" style="99" customWidth="1"/>
    <col min="15357" max="15357" width="17.140625" style="99" customWidth="1"/>
    <col min="15358" max="15358" width="10.85546875" style="99" customWidth="1"/>
    <col min="15359" max="15596" width="11.5703125" style="99" customWidth="1"/>
    <col min="15597" max="15604" width="12.5703125" style="99"/>
    <col min="15605" max="15605" width="17.28515625" style="99" customWidth="1"/>
    <col min="15606" max="15606" width="11.5703125" style="99" customWidth="1"/>
    <col min="15607" max="15607" width="10.85546875" style="99" customWidth="1"/>
    <col min="15608" max="15608" width="9.5703125" style="99" customWidth="1"/>
    <col min="15609" max="15609" width="12.28515625" style="99" customWidth="1"/>
    <col min="15610" max="15610" width="10.28515625" style="99" customWidth="1"/>
    <col min="15611" max="15611" width="12.7109375" style="99" customWidth="1"/>
    <col min="15612" max="15612" width="11.85546875" style="99" customWidth="1"/>
    <col min="15613" max="15613" width="17.140625" style="99" customWidth="1"/>
    <col min="15614" max="15614" width="10.85546875" style="99" customWidth="1"/>
    <col min="15615" max="15852" width="11.5703125" style="99" customWidth="1"/>
    <col min="15853" max="15860" width="12.5703125" style="99"/>
    <col min="15861" max="15861" width="17.28515625" style="99" customWidth="1"/>
    <col min="15862" max="15862" width="11.5703125" style="99" customWidth="1"/>
    <col min="15863" max="15863" width="10.85546875" style="99" customWidth="1"/>
    <col min="15864" max="15864" width="9.5703125" style="99" customWidth="1"/>
    <col min="15865" max="15865" width="12.28515625" style="99" customWidth="1"/>
    <col min="15866" max="15866" width="10.28515625" style="99" customWidth="1"/>
    <col min="15867" max="15867" width="12.7109375" style="99" customWidth="1"/>
    <col min="15868" max="15868" width="11.85546875" style="99" customWidth="1"/>
    <col min="15869" max="15869" width="17.140625" style="99" customWidth="1"/>
    <col min="15870" max="15870" width="10.85546875" style="99" customWidth="1"/>
    <col min="15871" max="16108" width="11.5703125" style="99" customWidth="1"/>
    <col min="16109" max="16116" width="12.5703125" style="99"/>
    <col min="16117" max="16117" width="17.28515625" style="99" customWidth="1"/>
    <col min="16118" max="16118" width="11.5703125" style="99" customWidth="1"/>
    <col min="16119" max="16119" width="10.85546875" style="99" customWidth="1"/>
    <col min="16120" max="16120" width="9.5703125" style="99" customWidth="1"/>
    <col min="16121" max="16121" width="12.28515625" style="99" customWidth="1"/>
    <col min="16122" max="16122" width="10.28515625" style="99" customWidth="1"/>
    <col min="16123" max="16123" width="12.7109375" style="99" customWidth="1"/>
    <col min="16124" max="16124" width="11.85546875" style="99" customWidth="1"/>
    <col min="16125" max="16125" width="17.140625" style="99" customWidth="1"/>
    <col min="16126" max="16126" width="10.85546875" style="99" customWidth="1"/>
    <col min="16127" max="16364" width="11.5703125" style="99" customWidth="1"/>
    <col min="16365" max="16384" width="12.5703125" style="99"/>
  </cols>
  <sheetData>
    <row r="1" spans="1:11"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>
      <c r="K4" s="104"/>
    </row>
    <row r="5" spans="1:11">
      <c r="K5" s="104"/>
    </row>
    <row r="6" spans="1:11">
      <c r="K6" s="104"/>
    </row>
    <row r="7" spans="1:11" s="105" customFormat="1">
      <c r="B7" s="150" t="s">
        <v>62</v>
      </c>
      <c r="C7" s="150"/>
      <c r="D7" s="150"/>
      <c r="E7" s="150"/>
      <c r="F7" s="150"/>
      <c r="G7" s="150"/>
      <c r="H7" s="150"/>
      <c r="I7" s="150"/>
      <c r="J7" s="150"/>
      <c r="K7" s="150"/>
    </row>
    <row r="8" spans="1:11" ht="23.25" customHeight="1">
      <c r="B8" s="106" t="s">
        <v>4</v>
      </c>
      <c r="C8" s="107" t="s">
        <v>46</v>
      </c>
      <c r="D8" s="107" t="s">
        <v>57</v>
      </c>
      <c r="E8" s="107" t="s">
        <v>58</v>
      </c>
      <c r="F8" s="107" t="s">
        <v>7</v>
      </c>
      <c r="G8" s="107" t="s">
        <v>8</v>
      </c>
      <c r="H8" s="107" t="s">
        <v>9</v>
      </c>
      <c r="I8" s="107" t="s">
        <v>10</v>
      </c>
      <c r="J8" s="107" t="s">
        <v>40</v>
      </c>
      <c r="K8" s="108" t="s">
        <v>12</v>
      </c>
    </row>
    <row r="9" spans="1:11" ht="19.5" customHeight="1">
      <c r="A9" s="103">
        <v>1</v>
      </c>
      <c r="B9" s="109" t="s">
        <v>13</v>
      </c>
      <c r="C9" s="110">
        <f>+[1]VIH!N42</f>
        <v>31</v>
      </c>
      <c r="D9" s="110">
        <f>+[1]DIABETES!N83</f>
        <v>72</v>
      </c>
      <c r="E9" s="111">
        <f>+[1]HIPERTENSOS!L145</f>
        <v>134</v>
      </c>
      <c r="F9" s="112">
        <f>+[1]PSIQUIATRICOS!K61</f>
        <v>51</v>
      </c>
      <c r="G9" s="113">
        <f>+[1]CONVULSIVOS!H32</f>
        <v>23</v>
      </c>
      <c r="H9" s="114">
        <f>+'[1]ASMA Y EPOC'!H45</f>
        <v>34</v>
      </c>
      <c r="I9" s="115">
        <f>+[1]CANCER!I13</f>
        <v>0</v>
      </c>
      <c r="J9" s="116">
        <f>+'[1]ERC O IRC'!N15</f>
        <v>4</v>
      </c>
      <c r="K9" s="117">
        <f>+'[1]FASE TERMINAL'!H14</f>
        <v>0</v>
      </c>
    </row>
    <row r="10" spans="1:11" ht="19.5" customHeight="1">
      <c r="A10" s="103">
        <v>2</v>
      </c>
      <c r="B10" s="109" t="s">
        <v>14</v>
      </c>
      <c r="C10" s="110">
        <f>+[1]VIH!N61</f>
        <v>17</v>
      </c>
      <c r="D10" s="110">
        <f>+[1]DIABETES!N90</f>
        <v>5</v>
      </c>
      <c r="E10" s="111">
        <f>+[1]HIPERTENSOS!L182</f>
        <v>35</v>
      </c>
      <c r="F10" s="112">
        <f>+[1]PSIQUIATRICOS!K84</f>
        <v>21</v>
      </c>
      <c r="G10" s="113">
        <f>+[1]CONVULSIVOS!H45</f>
        <v>11</v>
      </c>
      <c r="H10" s="114">
        <f>+'[1]ASMA Y EPOC'!H63</f>
        <v>16</v>
      </c>
      <c r="I10" s="115">
        <f>+[1]CANCER!I15</f>
        <v>0</v>
      </c>
      <c r="J10" s="116">
        <f>+'[1]ERC O IRC'!N19</f>
        <v>2</v>
      </c>
      <c r="K10" s="117">
        <f>+'[1]FASE TERMINAL'!H17</f>
        <v>1</v>
      </c>
    </row>
    <row r="11" spans="1:11" ht="19.5" customHeight="1">
      <c r="A11" s="103">
        <v>3</v>
      </c>
      <c r="B11" s="109" t="s">
        <v>17</v>
      </c>
      <c r="C11" s="110">
        <f>+[1]VIH!N64</f>
        <v>1</v>
      </c>
      <c r="D11" s="110">
        <f>+[1]DIABETES!N93</f>
        <v>1</v>
      </c>
      <c r="E11" s="118">
        <f>+[1]HIPERTENSOS!L187</f>
        <v>3</v>
      </c>
      <c r="F11" s="112">
        <f>+[1]PSIQUIATRICOS!K88</f>
        <v>2</v>
      </c>
      <c r="G11" s="113">
        <f>+[1]CONVULSIVOS!H47</f>
        <v>0</v>
      </c>
      <c r="H11" s="114">
        <f>+'[1]ASMA Y EPOC'!H74</f>
        <v>9</v>
      </c>
      <c r="I11" s="115">
        <f>+[1]CANCER!I18</f>
        <v>1</v>
      </c>
      <c r="J11" s="116">
        <f>+'[1]ERC O IRC'!N22</f>
        <v>1</v>
      </c>
      <c r="K11" s="117">
        <f>+'[1]FASE TERMINAL'!H21</f>
        <v>0</v>
      </c>
    </row>
    <row r="12" spans="1:11" ht="19.5" customHeight="1">
      <c r="A12" s="103">
        <v>4</v>
      </c>
      <c r="B12" s="109" t="s">
        <v>18</v>
      </c>
      <c r="C12" s="119">
        <f>+[1]VIH!N78</f>
        <v>12</v>
      </c>
      <c r="D12" s="110">
        <f>+[1]DIABETES!N127</f>
        <v>32</v>
      </c>
      <c r="E12" s="118">
        <f>+[1]HIPERTENSOS!L268</f>
        <v>79</v>
      </c>
      <c r="F12" s="112">
        <f>+[1]PSIQUIATRICOS!K128</f>
        <v>38</v>
      </c>
      <c r="G12" s="113">
        <f>+[1]CONVULSIVOS!H60</f>
        <v>11</v>
      </c>
      <c r="H12" s="114">
        <f>+'[1]ASMA Y EPOC'!H83</f>
        <v>6</v>
      </c>
      <c r="I12" s="120">
        <f>+[1]CANCER!I21</f>
        <v>1</v>
      </c>
      <c r="J12" s="116">
        <f>+'[1]ERC O IRC'!N25</f>
        <v>1</v>
      </c>
      <c r="K12" s="117">
        <f>+'[1]FASE TERMINAL'!H24</f>
        <v>0</v>
      </c>
    </row>
    <row r="13" spans="1:11" ht="19.5" customHeight="1">
      <c r="A13" s="103">
        <v>5</v>
      </c>
      <c r="B13" s="109" t="s">
        <v>47</v>
      </c>
      <c r="C13" s="110">
        <f>+[1]VIH!N82</f>
        <v>2</v>
      </c>
      <c r="D13" s="110">
        <f>+[1]DIABETES!N130</f>
        <v>1</v>
      </c>
      <c r="E13" s="118">
        <f>+[1]HIPERTENSOS!L271</f>
        <v>1</v>
      </c>
      <c r="F13" s="112">
        <f>+[1]PSIQUIATRICOS!K131</f>
        <v>1</v>
      </c>
      <c r="G13" s="113">
        <f>+[1]CONVULSIVOS!H64</f>
        <v>2</v>
      </c>
      <c r="H13" s="114">
        <f>+'[1]ASMA Y EPOC'!H88</f>
        <v>3</v>
      </c>
      <c r="I13" s="115">
        <f>+[1]CANCER!I23</f>
        <v>0</v>
      </c>
      <c r="J13" s="116">
        <f>+'[1]ERC O IRC'!N29</f>
        <v>2</v>
      </c>
      <c r="K13" s="117">
        <f>+'[1]FASE TERMINAL'!H27</f>
        <v>0</v>
      </c>
    </row>
    <row r="14" spans="1:11" ht="19.5" customHeight="1">
      <c r="A14" s="103">
        <v>6</v>
      </c>
      <c r="B14" s="109" t="s">
        <v>48</v>
      </c>
      <c r="C14" s="110">
        <f>+[1]VIH!N97</f>
        <v>13</v>
      </c>
      <c r="D14" s="110">
        <f>+[1]DIABETES!N137</f>
        <v>5</v>
      </c>
      <c r="E14" s="118">
        <f>+[1]HIPERTENSOS!L281</f>
        <v>8</v>
      </c>
      <c r="F14" s="112">
        <f>+[1]PSIQUIATRICOS!K155</f>
        <v>23</v>
      </c>
      <c r="G14" s="113">
        <f>+[1]CONVULSIVOS!H68</f>
        <v>2</v>
      </c>
      <c r="H14" s="121">
        <f>+'[1]ASMA Y EPOC'!H96</f>
        <v>1</v>
      </c>
      <c r="I14" s="115">
        <f>+[1]CANCER!I27</f>
        <v>0</v>
      </c>
      <c r="J14" s="116">
        <f>+'[1]ERC O IRC'!N34</f>
        <v>3</v>
      </c>
      <c r="K14" s="117">
        <f>+'[1]FASE TERMINAL'!H30</f>
        <v>0</v>
      </c>
    </row>
    <row r="15" spans="1:11" ht="19.5" customHeight="1">
      <c r="A15" s="103">
        <v>7</v>
      </c>
      <c r="B15" s="109" t="s">
        <v>42</v>
      </c>
      <c r="C15" s="110">
        <f>+[1]VIH!N115</f>
        <v>16</v>
      </c>
      <c r="D15" s="110">
        <f>+[1]DIABETES!N150</f>
        <v>11</v>
      </c>
      <c r="E15" s="118">
        <f>+[1]HIPERTENSOS!L325</f>
        <v>42</v>
      </c>
      <c r="F15" s="112">
        <f>+[1]PSIQUIATRICOS!K181</f>
        <v>24</v>
      </c>
      <c r="G15" s="113">
        <f>+[1]CONVULSIVOS!H77</f>
        <v>7</v>
      </c>
      <c r="H15" s="114">
        <f>+'[1]ASMA Y EPOC'!H103</f>
        <v>5</v>
      </c>
      <c r="I15" s="115">
        <f>+[1]CANCER!I30</f>
        <v>0</v>
      </c>
      <c r="J15" s="116">
        <f>+'[1]ERC O IRC'!N44</f>
        <v>8</v>
      </c>
      <c r="K15" s="117">
        <f>+'[1]FASE TERMINAL'!H33</f>
        <v>0</v>
      </c>
    </row>
    <row r="16" spans="1:11" ht="19.5" customHeight="1">
      <c r="A16" s="103">
        <v>8</v>
      </c>
      <c r="B16" s="109" t="s">
        <v>20</v>
      </c>
      <c r="C16" s="110">
        <f>+[1]VIH!N129</f>
        <v>12</v>
      </c>
      <c r="D16" s="110">
        <f>+[1]DIABETES!N169</f>
        <v>17</v>
      </c>
      <c r="E16" s="116">
        <f>+[1]HIPERTENSOS!L381</f>
        <v>54</v>
      </c>
      <c r="F16" s="112">
        <f>+[1]PSIQUIATRICOS!K195</f>
        <v>12</v>
      </c>
      <c r="G16" s="113">
        <f>+[1]CONVULSIVOS!H82</f>
        <v>3</v>
      </c>
      <c r="H16" s="121">
        <f>+'[1]ASMA Y EPOC'!H108</f>
        <v>3</v>
      </c>
      <c r="I16" s="115">
        <f>+[1]CANCER!I34</f>
        <v>0</v>
      </c>
      <c r="J16" s="116">
        <f>+'[1]ERC O IRC'!N50</f>
        <v>4</v>
      </c>
      <c r="K16" s="117">
        <f>+'[1]FASE TERMINAL'!H36</f>
        <v>0</v>
      </c>
    </row>
    <row r="17" spans="1:11" ht="19.5" customHeight="1">
      <c r="A17" s="103">
        <v>9</v>
      </c>
      <c r="B17" s="109" t="s">
        <v>21</v>
      </c>
      <c r="C17" s="110">
        <f>+[1]VIH!N132</f>
        <v>0</v>
      </c>
      <c r="D17" s="110">
        <f>+[1]DIABETES!N176</f>
        <v>5</v>
      </c>
      <c r="E17" s="116">
        <f>+[1]HIPERTENSOS!L389</f>
        <v>6</v>
      </c>
      <c r="F17" s="112">
        <f>+[1]PSIQUIATRICOS!K200</f>
        <v>3</v>
      </c>
      <c r="G17" s="113">
        <f>+[1]CONVULSIVOS!H85</f>
        <v>1</v>
      </c>
      <c r="H17" s="114">
        <f>+'[1]ASMA Y EPOC'!H110</f>
        <v>0</v>
      </c>
      <c r="I17" s="115">
        <f>+[1]CANCER!I38</f>
        <v>0</v>
      </c>
      <c r="J17" s="116">
        <f>+'[1]ERC O IRC'!N53</f>
        <v>1</v>
      </c>
      <c r="K17" s="117">
        <f>+'[1]FASE TERMINAL'!H39</f>
        <v>0</v>
      </c>
    </row>
    <row r="18" spans="1:11" ht="19.5" customHeight="1">
      <c r="A18" s="103">
        <v>10</v>
      </c>
      <c r="B18" s="109" t="s">
        <v>22</v>
      </c>
      <c r="C18" s="110">
        <f>+[1]VIH!N136</f>
        <v>2</v>
      </c>
      <c r="D18" s="110">
        <f>+[1]DIABETES!N186</f>
        <v>8</v>
      </c>
      <c r="E18" s="122">
        <f>+[1]HIPERTENSOS!L416</f>
        <v>25</v>
      </c>
      <c r="F18" s="112">
        <f>+[1]PSIQUIATRICOS!K206</f>
        <v>4</v>
      </c>
      <c r="G18" s="113">
        <f>+[1]CONVULSIVOS!H91</f>
        <v>4</v>
      </c>
      <c r="H18" s="114">
        <f>+'[1]ASMA Y EPOC'!H118</f>
        <v>6</v>
      </c>
      <c r="I18" s="115">
        <f>+[1]CANCER!I42</f>
        <v>0</v>
      </c>
      <c r="J18" s="116">
        <f>+'[1]ERC O IRC'!N60</f>
        <v>5</v>
      </c>
      <c r="K18" s="117">
        <f>+'[1]FASE TERMINAL'!H42</f>
        <v>0</v>
      </c>
    </row>
    <row r="19" spans="1:11" ht="19.5" customHeight="1">
      <c r="A19" s="103">
        <v>11</v>
      </c>
      <c r="B19" s="109" t="s">
        <v>23</v>
      </c>
      <c r="C19" s="110">
        <f>+[1]VIH!N139</f>
        <v>0</v>
      </c>
      <c r="D19" s="110">
        <f>+[1]DIABETES!N193</f>
        <v>5</v>
      </c>
      <c r="E19" s="122">
        <f>+[1]HIPERTENSOS!L431</f>
        <v>13</v>
      </c>
      <c r="F19" s="112">
        <f>+[1]PSIQUIATRICOS!K209</f>
        <v>1</v>
      </c>
      <c r="G19" s="113">
        <f>+[1]CONVULSIVOS!H94</f>
        <v>0</v>
      </c>
      <c r="H19" s="114">
        <f>+'[1]ASMA Y EPOC'!H121</f>
        <v>1</v>
      </c>
      <c r="I19" s="115">
        <f>+[1]CANCER!I46</f>
        <v>0</v>
      </c>
      <c r="J19" s="116">
        <f>+'[1]ERC O IRC'!N64</f>
        <v>2</v>
      </c>
      <c r="K19" s="117">
        <f>+'[1]FASE TERMINAL'!H45</f>
        <v>0</v>
      </c>
    </row>
    <row r="20" spans="1:11" ht="19.5" customHeight="1">
      <c r="A20" s="103">
        <v>12</v>
      </c>
      <c r="B20" s="109" t="s">
        <v>24</v>
      </c>
      <c r="C20" s="110">
        <f>+[1]VIH!N181</f>
        <v>40</v>
      </c>
      <c r="D20" s="110">
        <f>+[1]DIABETES!N252</f>
        <v>57</v>
      </c>
      <c r="E20" s="116">
        <f>+[1]HIPERTENSOS!L599</f>
        <v>166</v>
      </c>
      <c r="F20" s="112">
        <f>+[1]PSIQUIATRICOS!K348</f>
        <v>137</v>
      </c>
      <c r="G20" s="113">
        <f>+[1]CONVULSIVOS!H115</f>
        <v>19</v>
      </c>
      <c r="H20" s="123">
        <f>+'[1]ASMA Y EPOC'!H132</f>
        <v>9</v>
      </c>
      <c r="I20" s="115">
        <f>+[1]CANCER!I49</f>
        <v>0</v>
      </c>
      <c r="J20" s="116">
        <f>+'[1]ERC O IRC'!N73</f>
        <v>7</v>
      </c>
      <c r="K20" s="124">
        <f>+'[1]FASE TERMINAL'!H48</f>
        <v>1</v>
      </c>
    </row>
    <row r="21" spans="1:11" ht="19.5" customHeight="1">
      <c r="A21" s="103">
        <v>13</v>
      </c>
      <c r="B21" s="109" t="s">
        <v>25</v>
      </c>
      <c r="C21" s="110">
        <f>+[1]VIH!N186</f>
        <v>3</v>
      </c>
      <c r="D21" s="110">
        <f>+[1]DIABETES!N256</f>
        <v>2</v>
      </c>
      <c r="E21" s="116">
        <f>+[1]HIPERTENSOS!L612</f>
        <v>11</v>
      </c>
      <c r="F21" s="125">
        <f>+[1]PSIQUIATRICOS!K362</f>
        <v>12</v>
      </c>
      <c r="G21" s="113">
        <f>+[1]CONVULSIVOS!H121</f>
        <v>4</v>
      </c>
      <c r="H21" s="114">
        <f>+'[1]ASMA Y EPOC'!H139</f>
        <v>5</v>
      </c>
      <c r="I21" s="115">
        <f>+[1]CANCER!I52</f>
        <v>0</v>
      </c>
      <c r="J21" s="116">
        <f>+'[1]ERC O IRC'!N75</f>
        <v>0</v>
      </c>
      <c r="K21" s="117">
        <f>+'[1]FASE TERMINAL'!H52</f>
        <v>0</v>
      </c>
    </row>
    <row r="22" spans="1:11" ht="19.5" customHeight="1">
      <c r="A22" s="103">
        <v>14</v>
      </c>
      <c r="B22" s="109" t="s">
        <v>26</v>
      </c>
      <c r="C22" s="110">
        <f>+[1]VIH!N199</f>
        <v>11</v>
      </c>
      <c r="D22" s="110">
        <f>+[1]DIABETES!N268</f>
        <v>10</v>
      </c>
      <c r="E22" s="118">
        <f>+[1]HIPERTENSOS!L626</f>
        <v>12</v>
      </c>
      <c r="F22" s="112">
        <f>+[1]PSIQUIATRICOS!K384</f>
        <v>20</v>
      </c>
      <c r="G22" s="113">
        <f>+[1]CONVULSIVOS!H128</f>
        <v>5</v>
      </c>
      <c r="H22" s="121">
        <f>+'[1]ASMA Y EPOC'!H144</f>
        <v>3</v>
      </c>
      <c r="I22" s="115">
        <f>+[1]CANCER!I55</f>
        <v>0</v>
      </c>
      <c r="J22" s="116">
        <f>+'[1]ERC O IRC'!N80</f>
        <v>3</v>
      </c>
      <c r="K22" s="117">
        <f>+'[1]FASE TERMINAL'!H56</f>
        <v>0</v>
      </c>
    </row>
    <row r="23" spans="1:11" ht="19.5" customHeight="1">
      <c r="A23" s="103">
        <v>15</v>
      </c>
      <c r="B23" s="109" t="s">
        <v>49</v>
      </c>
      <c r="C23" s="110">
        <f>+[1]VIH!N213</f>
        <v>12</v>
      </c>
      <c r="D23" s="110">
        <f>+[1]DIABETES!N324</f>
        <v>54</v>
      </c>
      <c r="E23" s="118">
        <f>+[1]HIPERTENSOS!L718</f>
        <v>90</v>
      </c>
      <c r="F23" s="112">
        <f>+[1]PSIQUIATRICOS!K393</f>
        <v>7</v>
      </c>
      <c r="G23" s="113">
        <f>+[1]CONVULSIVOS!H131</f>
        <v>1</v>
      </c>
      <c r="H23" s="114">
        <f>+'[1]ASMA Y EPOC'!H150</f>
        <v>4</v>
      </c>
      <c r="I23" s="115">
        <f>+[1]CANCER!I58</f>
        <v>1</v>
      </c>
      <c r="J23" s="116">
        <f>+'[1]ERC O IRC'!N151</f>
        <v>69</v>
      </c>
      <c r="K23" s="117">
        <f>+'[1]FASE TERMINAL'!H59</f>
        <v>0</v>
      </c>
    </row>
    <row r="24" spans="1:11" s="126" customFormat="1" ht="19.5" customHeight="1">
      <c r="A24" s="103">
        <v>16</v>
      </c>
      <c r="B24" s="109" t="s">
        <v>28</v>
      </c>
      <c r="C24" s="110">
        <f>+[1]VIH!N219</f>
        <v>4</v>
      </c>
      <c r="D24" s="110">
        <f>+[1]DIABETES!N345</f>
        <v>19</v>
      </c>
      <c r="E24" s="118">
        <f>+[1]HIPERTENSOS!L753</f>
        <v>33</v>
      </c>
      <c r="F24" s="112">
        <f>+[1]PSIQUIATRICOS!K396</f>
        <v>0</v>
      </c>
      <c r="G24" s="113">
        <f>+[1]CONVULSIVOS!H134</f>
        <v>1</v>
      </c>
      <c r="H24" s="114">
        <f>+'[1]ASMA Y EPOC'!H154</f>
        <v>2</v>
      </c>
      <c r="I24" s="115">
        <f>+[1]CANCER!I62</f>
        <v>0</v>
      </c>
      <c r="J24" s="116">
        <f>+'[1]ERC O IRC'!N160</f>
        <v>7</v>
      </c>
      <c r="K24" s="117">
        <f>+'[1]FASE TERMINAL'!H62</f>
        <v>0</v>
      </c>
    </row>
    <row r="25" spans="1:11" ht="19.5" customHeight="1">
      <c r="A25" s="103">
        <v>17</v>
      </c>
      <c r="B25" s="109" t="s">
        <v>30</v>
      </c>
      <c r="C25" s="110">
        <f>+[1]VIH!N229</f>
        <v>8</v>
      </c>
      <c r="D25" s="110">
        <f>+[1]DIABETES!N364</f>
        <v>17</v>
      </c>
      <c r="E25" s="118">
        <f>+[1]HIPERTENSOS!L802</f>
        <v>47</v>
      </c>
      <c r="F25" s="112">
        <f>+[1]PSIQUIATRICOS!K433</f>
        <v>35</v>
      </c>
      <c r="G25" s="113">
        <f>+[1]CONVULSIVOS!H144</f>
        <v>8</v>
      </c>
      <c r="H25" s="114">
        <f>+'[1]ASMA Y EPOC'!H167</f>
        <v>11</v>
      </c>
      <c r="I25" s="115">
        <f>+[1]CANCER!I65</f>
        <v>0</v>
      </c>
      <c r="J25" s="116">
        <f>+'[1]ERC O IRC'!N174</f>
        <v>12</v>
      </c>
      <c r="K25" s="117">
        <f>+'[1]FASE TERMINAL'!H65</f>
        <v>0</v>
      </c>
    </row>
    <row r="26" spans="1:11" ht="19.5" customHeight="1">
      <c r="A26" s="103">
        <v>18</v>
      </c>
      <c r="B26" s="109" t="s">
        <v>29</v>
      </c>
      <c r="C26" s="110">
        <f>+[1]VIH!N233</f>
        <v>0</v>
      </c>
      <c r="D26" s="110">
        <f>+[1]DIABETES!N371</f>
        <v>5</v>
      </c>
      <c r="E26" s="118">
        <f>+[1]HIPERTENSOS!L812</f>
        <v>8</v>
      </c>
      <c r="F26" s="112">
        <f>+[1]PSIQUIATRICOS!K436</f>
        <v>1</v>
      </c>
      <c r="G26" s="113">
        <f>+[1]CONVULSIVOS!H147</f>
        <v>1</v>
      </c>
      <c r="H26" s="114">
        <f>+'[1]ASMA Y EPOC'!H171</f>
        <v>2</v>
      </c>
      <c r="I26" s="115">
        <f>+[1]CANCER!I65</f>
        <v>0</v>
      </c>
      <c r="J26" s="127">
        <f>+'[1]ERC O IRC'!N185</f>
        <v>9</v>
      </c>
      <c r="K26" s="117">
        <f>+'[1]FASE TERMINAL'!H67</f>
        <v>0</v>
      </c>
    </row>
    <row r="27" spans="1:11" ht="19.5" customHeight="1">
      <c r="A27" s="103">
        <v>19</v>
      </c>
      <c r="B27" s="109" t="s">
        <v>31</v>
      </c>
      <c r="C27" s="110">
        <f>+[1]VIH!N242</f>
        <v>7</v>
      </c>
      <c r="D27" s="110">
        <f>+[1]DIABETES!N376</f>
        <v>3</v>
      </c>
      <c r="E27" s="118">
        <f>+[1]HIPERTENSOS!L843</f>
        <v>29</v>
      </c>
      <c r="F27" s="112">
        <f>+[1]PSIQUIATRICOS!K464</f>
        <v>26</v>
      </c>
      <c r="G27" s="113">
        <f>+[1]CONVULSIVOS!H156</f>
        <v>44</v>
      </c>
      <c r="H27" s="114">
        <f>+'[1]ASMA Y EPOC'!H179</f>
        <v>6</v>
      </c>
      <c r="I27" s="115">
        <f>+[1]CANCER!I68</f>
        <v>1</v>
      </c>
      <c r="J27" s="116">
        <f>+'[1]ERC O IRC'!N199</f>
        <v>12</v>
      </c>
      <c r="K27" s="117">
        <f>+'[1]FASE TERMINAL'!H70</f>
        <v>0</v>
      </c>
    </row>
    <row r="28" spans="1:11" ht="19.5" customHeight="1">
      <c r="A28" s="103">
        <v>20</v>
      </c>
      <c r="B28" s="109" t="s">
        <v>32</v>
      </c>
      <c r="C28" s="110">
        <f>+[1]VIH!N259</f>
        <v>15</v>
      </c>
      <c r="D28" s="110">
        <f>+[1]DIABETES!N388</f>
        <v>10</v>
      </c>
      <c r="E28" s="118">
        <f>+[1]HIPERTENSOS!L868</f>
        <v>23</v>
      </c>
      <c r="F28" s="112">
        <f>+[1]PSIQUIATRICOS!K501</f>
        <v>35</v>
      </c>
      <c r="G28" s="113">
        <f>+[1]CONVULSIVOS!H168</f>
        <v>10</v>
      </c>
      <c r="H28" s="114">
        <f>+'[1]ASMA Y EPOC'!H188</f>
        <v>7</v>
      </c>
      <c r="I28" s="115">
        <f>+[1]CANCER!I71</f>
        <v>0</v>
      </c>
      <c r="J28" s="116">
        <f>+'[1]ERC O IRC'!N211</f>
        <v>10</v>
      </c>
      <c r="K28" s="117">
        <f>+'[1]FASE TERMINAL'!H70</f>
        <v>0</v>
      </c>
    </row>
    <row r="29" spans="1:11" ht="19.5" customHeight="1">
      <c r="A29" s="103">
        <v>21</v>
      </c>
      <c r="B29" s="109" t="s">
        <v>33</v>
      </c>
      <c r="C29" s="110">
        <f>+[1]VIH!N267</f>
        <v>6</v>
      </c>
      <c r="D29" s="110">
        <f>+[1]DIABETES!N407</f>
        <v>17</v>
      </c>
      <c r="E29" s="118">
        <f>+[1]HIPERTENSOS!L906</f>
        <v>36</v>
      </c>
      <c r="F29" s="112">
        <f>+[1]PSIQUIATRICOS!K525</f>
        <v>22</v>
      </c>
      <c r="G29" s="113">
        <f>+[1]CONVULSIVOS!H173</f>
        <v>3</v>
      </c>
      <c r="H29" s="114">
        <f>+'[1]ASMA Y EPOC'!H210</f>
        <v>20</v>
      </c>
      <c r="I29" s="115">
        <f>+[1]CANCER!I74</f>
        <v>0</v>
      </c>
      <c r="J29" s="116">
        <f>+'[1]ERC O IRC'!N214</f>
        <v>0</v>
      </c>
      <c r="K29" s="117">
        <f>+'[1]FASE TERMINAL'!H72</f>
        <v>0</v>
      </c>
    </row>
    <row r="30" spans="1:11" ht="19.5" customHeight="1">
      <c r="A30" s="103">
        <v>22</v>
      </c>
      <c r="B30" s="109" t="s">
        <v>34</v>
      </c>
      <c r="C30" s="110">
        <f>+[1]VIH!N286</f>
        <v>1</v>
      </c>
      <c r="D30" s="110">
        <f>+[1]DIABETES!N415</f>
        <v>6</v>
      </c>
      <c r="E30" s="118">
        <f>+[1]HIPERTENSOS!L929</f>
        <v>21</v>
      </c>
      <c r="F30" s="112">
        <f>+[1]PSIQUIATRICOS!K538</f>
        <v>11</v>
      </c>
      <c r="G30" s="113">
        <f>+[1]CONVULSIVOS!H177</f>
        <v>2</v>
      </c>
      <c r="H30" s="114">
        <f>+'[1]ASMA Y EPOC'!H227</f>
        <v>15</v>
      </c>
      <c r="I30" s="115">
        <f>+[1]CANCER!I77</f>
        <v>0</v>
      </c>
      <c r="J30" s="116">
        <f>+'[1]ERC O IRC'!N219</f>
        <v>3</v>
      </c>
      <c r="K30" s="117">
        <f>+'[1]FASE TERMINAL'!H75</f>
        <v>0</v>
      </c>
    </row>
    <row r="31" spans="1:11" ht="19.5" customHeight="1">
      <c r="A31" s="103">
        <v>23</v>
      </c>
      <c r="B31" s="109" t="s">
        <v>43</v>
      </c>
      <c r="C31" s="110">
        <f>+[1]VIH!N283</f>
        <v>4</v>
      </c>
      <c r="D31" s="110">
        <f>+[1]DIABETES!N442</f>
        <v>25</v>
      </c>
      <c r="E31" s="118">
        <f>+[1]HIPERTENSOS!L976</f>
        <v>87</v>
      </c>
      <c r="F31" s="112">
        <f>+[1]PSIQUIATRICOS!K543</f>
        <v>3</v>
      </c>
      <c r="G31" s="113">
        <f>+[1]CONVULSIVOS!H180</f>
        <v>0</v>
      </c>
      <c r="H31" s="121">
        <f>+'[1]ASMA Y EPOC'!H243</f>
        <v>14</v>
      </c>
      <c r="I31" s="115">
        <f>+[1]CANCER!I80</f>
        <v>0</v>
      </c>
      <c r="J31" s="116">
        <f>+'[1]ERC O IRC'!N231</f>
        <v>10</v>
      </c>
      <c r="K31" s="117">
        <f>+'[1]FASE TERMINAL'!H78</f>
        <v>0</v>
      </c>
    </row>
    <row r="32" spans="1:11" ht="19.5" customHeight="1">
      <c r="A32" s="103">
        <v>24</v>
      </c>
      <c r="B32" s="109" t="s">
        <v>50</v>
      </c>
      <c r="C32" s="110">
        <f>+[1]VIH!N277</f>
        <v>8</v>
      </c>
      <c r="D32" s="110">
        <f>+[1]DIABETES!N469</f>
        <v>25</v>
      </c>
      <c r="E32" s="118">
        <f>+[1]HIPERTENSOS!L1114</f>
        <v>136</v>
      </c>
      <c r="F32" s="112">
        <f>+[1]PSIQUIATRICOS!K562</f>
        <v>17</v>
      </c>
      <c r="G32" s="113">
        <f>+[1]CONVULSIVOS!H191</f>
        <v>9</v>
      </c>
      <c r="H32" s="121">
        <f>+'[1]ASMA Y EPOC'!H259</f>
        <v>14</v>
      </c>
      <c r="I32" s="115">
        <f>+[1]CANCER!I82</f>
        <v>0</v>
      </c>
      <c r="J32" s="116">
        <f>+'[1]ERC O IRC'!N243</f>
        <v>10</v>
      </c>
      <c r="K32" s="117">
        <f>+'[1]FASE TERMINAL'!H81</f>
        <v>0</v>
      </c>
    </row>
    <row r="33" spans="1:11" ht="19.5" customHeight="1">
      <c r="A33" s="103">
        <v>25</v>
      </c>
      <c r="B33" s="109" t="s">
        <v>51</v>
      </c>
      <c r="C33" s="110">
        <f>+[1]VIH!N289</f>
        <v>1</v>
      </c>
      <c r="D33" s="110">
        <f>+[1]DIABETES!N493</f>
        <v>22</v>
      </c>
      <c r="E33" s="118">
        <f>+[1]HIPERTENSOS!L1193</f>
        <v>77</v>
      </c>
      <c r="F33" s="112">
        <f>+[1]PSIQUIATRICOS!K579</f>
        <v>15</v>
      </c>
      <c r="G33" s="113">
        <f>+[1]CONVULSIVOS!H200</f>
        <v>7</v>
      </c>
      <c r="H33" s="121">
        <f>+'[1]ASMA Y EPOC'!H268</f>
        <v>7</v>
      </c>
      <c r="I33" s="115">
        <f>+[1]CANCER!I85</f>
        <v>0</v>
      </c>
      <c r="J33" s="116">
        <f>+'[1]ERC O IRC'!N246</f>
        <v>0</v>
      </c>
      <c r="K33" s="117">
        <f>+'[1]FASE TERMINAL'!H84</f>
        <v>0</v>
      </c>
    </row>
    <row r="34" spans="1:11" ht="19.5" customHeight="1">
      <c r="A34" s="103">
        <v>26</v>
      </c>
      <c r="B34" s="109" t="s">
        <v>59</v>
      </c>
      <c r="C34" s="110">
        <f>+[1]VIH!N301</f>
        <v>10</v>
      </c>
      <c r="D34" s="110">
        <f>+[1]DIABETES!N534</f>
        <v>34</v>
      </c>
      <c r="E34" s="110">
        <f>+[1]HIPERTENSOS!L1290</f>
        <v>95</v>
      </c>
      <c r="F34" s="112">
        <f>+[1]PSIQUIATRICOS!K624</f>
        <v>43</v>
      </c>
      <c r="G34" s="113">
        <f>+[1]CONVULSIVOS!H209</f>
        <v>7</v>
      </c>
      <c r="H34" s="121">
        <f>+'[1]ASMA Y EPOC'!H315</f>
        <v>45</v>
      </c>
      <c r="I34" s="115">
        <f>+[1]CANCER!I88</f>
        <v>1</v>
      </c>
      <c r="J34" s="116">
        <f>+'[1]ERC O IRC'!N257</f>
        <v>9</v>
      </c>
      <c r="K34" s="117">
        <f>+'[1]FASE TERMINAL'!H87</f>
        <v>0</v>
      </c>
    </row>
    <row r="35" spans="1:11" s="136" customFormat="1" ht="18" customHeight="1">
      <c r="A35" s="128"/>
      <c r="B35" s="129" t="s">
        <v>60</v>
      </c>
      <c r="C35" s="130">
        <f t="shared" ref="C35:K35" si="0">SUM(C9:C34)</f>
        <v>236</v>
      </c>
      <c r="D35" s="131">
        <f t="shared" si="0"/>
        <v>468</v>
      </c>
      <c r="E35" s="132">
        <f t="shared" si="0"/>
        <v>1271</v>
      </c>
      <c r="F35" s="131">
        <f t="shared" si="0"/>
        <v>564</v>
      </c>
      <c r="G35" s="133">
        <f t="shared" si="0"/>
        <v>185</v>
      </c>
      <c r="H35" s="134">
        <f t="shared" si="0"/>
        <v>248</v>
      </c>
      <c r="I35" s="133">
        <f t="shared" si="0"/>
        <v>5</v>
      </c>
      <c r="J35" s="135">
        <f t="shared" si="0"/>
        <v>194</v>
      </c>
      <c r="K35" s="134">
        <f t="shared" si="0"/>
        <v>2</v>
      </c>
    </row>
    <row r="36" spans="1:11" s="136" customFormat="1">
      <c r="A36" s="128"/>
      <c r="B36" s="137"/>
      <c r="C36" s="138"/>
      <c r="D36" s="139"/>
      <c r="E36" s="139"/>
      <c r="F36" s="139"/>
      <c r="G36" s="140"/>
      <c r="H36" s="141"/>
      <c r="I36" s="140"/>
      <c r="J36" s="142"/>
      <c r="K36" s="141"/>
    </row>
    <row r="37" spans="1:11">
      <c r="A37" s="103"/>
      <c r="B37" s="143"/>
      <c r="C37" s="144" t="s">
        <v>52</v>
      </c>
      <c r="D37" s="145"/>
      <c r="E37" s="145"/>
      <c r="F37" s="146">
        <f>+'[1]TOTAL CRONICOS'!D3073</f>
        <v>2175</v>
      </c>
      <c r="G37" s="147"/>
      <c r="H37" s="148"/>
      <c r="I37" s="147"/>
      <c r="J37" s="145"/>
      <c r="K37" s="148"/>
    </row>
    <row r="38" spans="1:11" ht="12" customHeight="1">
      <c r="A38" s="103"/>
      <c r="B38" s="143"/>
      <c r="C38" s="144" t="s">
        <v>53</v>
      </c>
      <c r="D38" s="145"/>
      <c r="E38" s="145"/>
      <c r="F38" s="146">
        <f>+'[1]TOTAL CRONICOS'!E3073</f>
        <v>433</v>
      </c>
      <c r="G38" s="147"/>
      <c r="H38" s="148"/>
      <c r="I38" s="147"/>
      <c r="J38" s="145"/>
      <c r="K38" s="148"/>
    </row>
    <row r="39" spans="1:11">
      <c r="C39" s="142" t="s">
        <v>54</v>
      </c>
      <c r="D39" s="149"/>
      <c r="E39" s="145"/>
      <c r="F39" s="146">
        <f>+'[1]TOTAL CRONICOS'!D3074</f>
        <v>2608</v>
      </c>
      <c r="G39" s="126"/>
      <c r="H39" s="104"/>
      <c r="I39" s="104"/>
      <c r="J39" s="104"/>
    </row>
    <row r="40" spans="1:11">
      <c r="H40" s="151" t="s">
        <v>61</v>
      </c>
      <c r="I40" s="151"/>
      <c r="J40" s="151"/>
      <c r="K40" s="151"/>
    </row>
  </sheetData>
  <sheetProtection selectLockedCells="1" selectUnlockedCells="1"/>
  <mergeCells count="2">
    <mergeCell ref="B7:K7"/>
    <mergeCell ref="H40:K40"/>
  </mergeCells>
  <pageMargins left="0.74" right="0.25" top="0.39370078740157483" bottom="0.94488188976377963" header="0.19685039370078741" footer="0.23622047244094491"/>
  <pageSetup scale="75" firstPageNumber="0" orientation="landscape" r:id="rId1"/>
  <headerFooter scaleWithDoc="0" alignWithMargins="0">
    <oddFooter xml:space="preserve">&amp;L&amp;9AMQC/ma&amp;C&amp;9
Dirección General de Centros Penales
www.dgcp.gob.sv
Departamento Médico-Odontológico&amp;R&amp;8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="90" zoomScaleSheetLayoutView="90" workbookViewId="0">
      <selection activeCell="B30" sqref="B30"/>
    </sheetView>
  </sheetViews>
  <sheetFormatPr baseColWidth="10" defaultColWidth="12.5703125" defaultRowHeight="12.75"/>
  <cols>
    <col min="1" max="1" width="3" style="33" customWidth="1"/>
    <col min="2" max="2" width="26.42578125" style="36" customWidth="1"/>
    <col min="3" max="3" width="7.7109375" style="36" customWidth="1"/>
    <col min="4" max="4" width="9.85546875" style="37" customWidth="1"/>
    <col min="5" max="5" width="7.7109375" style="37" customWidth="1"/>
    <col min="6" max="6" width="15.140625" style="37" customWidth="1"/>
    <col min="7" max="7" width="14.5703125" style="37" customWidth="1"/>
    <col min="8" max="8" width="12.140625" style="37" customWidth="1"/>
    <col min="9" max="9" width="8.5703125" style="37" customWidth="1"/>
    <col min="10" max="10" width="8.42578125" style="37" customWidth="1"/>
    <col min="11" max="11" width="11.5703125" style="37" customWidth="1"/>
    <col min="12" max="237" width="11.5703125" style="2" customWidth="1"/>
    <col min="238" max="245" width="12.5703125" style="2"/>
    <col min="246" max="246" width="17.28515625" style="2" customWidth="1"/>
    <col min="247" max="247" width="11.5703125" style="2" customWidth="1"/>
    <col min="248" max="248" width="10.85546875" style="2" customWidth="1"/>
    <col min="249" max="249" width="9.5703125" style="2" customWidth="1"/>
    <col min="250" max="250" width="12.28515625" style="2" customWidth="1"/>
    <col min="251" max="251" width="10.28515625" style="2" customWidth="1"/>
    <col min="252" max="252" width="12.7109375" style="2" customWidth="1"/>
    <col min="253" max="253" width="11.85546875" style="2" customWidth="1"/>
    <col min="254" max="254" width="17.140625" style="2" customWidth="1"/>
    <col min="255" max="255" width="10.85546875" style="2" customWidth="1"/>
    <col min="256" max="493" width="11.5703125" style="2" customWidth="1"/>
    <col min="494" max="501" width="12.5703125" style="2"/>
    <col min="502" max="502" width="17.28515625" style="2" customWidth="1"/>
    <col min="503" max="503" width="11.5703125" style="2" customWidth="1"/>
    <col min="504" max="504" width="10.85546875" style="2" customWidth="1"/>
    <col min="505" max="505" width="9.5703125" style="2" customWidth="1"/>
    <col min="506" max="506" width="12.28515625" style="2" customWidth="1"/>
    <col min="507" max="507" width="10.28515625" style="2" customWidth="1"/>
    <col min="508" max="508" width="12.7109375" style="2" customWidth="1"/>
    <col min="509" max="509" width="11.85546875" style="2" customWidth="1"/>
    <col min="510" max="510" width="17.140625" style="2" customWidth="1"/>
    <col min="511" max="511" width="10.85546875" style="2" customWidth="1"/>
    <col min="512" max="749" width="11.5703125" style="2" customWidth="1"/>
    <col min="750" max="757" width="12.5703125" style="2"/>
    <col min="758" max="758" width="17.28515625" style="2" customWidth="1"/>
    <col min="759" max="759" width="11.5703125" style="2" customWidth="1"/>
    <col min="760" max="760" width="10.85546875" style="2" customWidth="1"/>
    <col min="761" max="761" width="9.5703125" style="2" customWidth="1"/>
    <col min="762" max="762" width="12.28515625" style="2" customWidth="1"/>
    <col min="763" max="763" width="10.28515625" style="2" customWidth="1"/>
    <col min="764" max="764" width="12.7109375" style="2" customWidth="1"/>
    <col min="765" max="765" width="11.85546875" style="2" customWidth="1"/>
    <col min="766" max="766" width="17.140625" style="2" customWidth="1"/>
    <col min="767" max="767" width="10.85546875" style="2" customWidth="1"/>
    <col min="768" max="1005" width="11.5703125" style="2" customWidth="1"/>
    <col min="1006" max="1013" width="12.5703125" style="2"/>
    <col min="1014" max="1014" width="17.28515625" style="2" customWidth="1"/>
    <col min="1015" max="1015" width="11.5703125" style="2" customWidth="1"/>
    <col min="1016" max="1016" width="10.85546875" style="2" customWidth="1"/>
    <col min="1017" max="1017" width="9.5703125" style="2" customWidth="1"/>
    <col min="1018" max="1018" width="12.28515625" style="2" customWidth="1"/>
    <col min="1019" max="1019" width="10.28515625" style="2" customWidth="1"/>
    <col min="1020" max="1020" width="12.7109375" style="2" customWidth="1"/>
    <col min="1021" max="1021" width="11.85546875" style="2" customWidth="1"/>
    <col min="1022" max="1022" width="17.140625" style="2" customWidth="1"/>
    <col min="1023" max="1023" width="10.85546875" style="2" customWidth="1"/>
    <col min="1024" max="1261" width="11.5703125" style="2" customWidth="1"/>
    <col min="1262" max="1269" width="12.5703125" style="2"/>
    <col min="1270" max="1270" width="17.28515625" style="2" customWidth="1"/>
    <col min="1271" max="1271" width="11.5703125" style="2" customWidth="1"/>
    <col min="1272" max="1272" width="10.85546875" style="2" customWidth="1"/>
    <col min="1273" max="1273" width="9.5703125" style="2" customWidth="1"/>
    <col min="1274" max="1274" width="12.28515625" style="2" customWidth="1"/>
    <col min="1275" max="1275" width="10.28515625" style="2" customWidth="1"/>
    <col min="1276" max="1276" width="12.7109375" style="2" customWidth="1"/>
    <col min="1277" max="1277" width="11.85546875" style="2" customWidth="1"/>
    <col min="1278" max="1278" width="17.140625" style="2" customWidth="1"/>
    <col min="1279" max="1279" width="10.85546875" style="2" customWidth="1"/>
    <col min="1280" max="1517" width="11.5703125" style="2" customWidth="1"/>
    <col min="1518" max="1525" width="12.5703125" style="2"/>
    <col min="1526" max="1526" width="17.28515625" style="2" customWidth="1"/>
    <col min="1527" max="1527" width="11.5703125" style="2" customWidth="1"/>
    <col min="1528" max="1528" width="10.85546875" style="2" customWidth="1"/>
    <col min="1529" max="1529" width="9.5703125" style="2" customWidth="1"/>
    <col min="1530" max="1530" width="12.28515625" style="2" customWidth="1"/>
    <col min="1531" max="1531" width="10.28515625" style="2" customWidth="1"/>
    <col min="1532" max="1532" width="12.7109375" style="2" customWidth="1"/>
    <col min="1533" max="1533" width="11.85546875" style="2" customWidth="1"/>
    <col min="1534" max="1534" width="17.140625" style="2" customWidth="1"/>
    <col min="1535" max="1535" width="10.85546875" style="2" customWidth="1"/>
    <col min="1536" max="1773" width="11.5703125" style="2" customWidth="1"/>
    <col min="1774" max="1781" width="12.5703125" style="2"/>
    <col min="1782" max="1782" width="17.28515625" style="2" customWidth="1"/>
    <col min="1783" max="1783" width="11.5703125" style="2" customWidth="1"/>
    <col min="1784" max="1784" width="10.85546875" style="2" customWidth="1"/>
    <col min="1785" max="1785" width="9.5703125" style="2" customWidth="1"/>
    <col min="1786" max="1786" width="12.28515625" style="2" customWidth="1"/>
    <col min="1787" max="1787" width="10.28515625" style="2" customWidth="1"/>
    <col min="1788" max="1788" width="12.7109375" style="2" customWidth="1"/>
    <col min="1789" max="1789" width="11.85546875" style="2" customWidth="1"/>
    <col min="1790" max="1790" width="17.140625" style="2" customWidth="1"/>
    <col min="1791" max="1791" width="10.85546875" style="2" customWidth="1"/>
    <col min="1792" max="2029" width="11.5703125" style="2" customWidth="1"/>
    <col min="2030" max="2037" width="12.5703125" style="2"/>
    <col min="2038" max="2038" width="17.28515625" style="2" customWidth="1"/>
    <col min="2039" max="2039" width="11.5703125" style="2" customWidth="1"/>
    <col min="2040" max="2040" width="10.85546875" style="2" customWidth="1"/>
    <col min="2041" max="2041" width="9.5703125" style="2" customWidth="1"/>
    <col min="2042" max="2042" width="12.28515625" style="2" customWidth="1"/>
    <col min="2043" max="2043" width="10.28515625" style="2" customWidth="1"/>
    <col min="2044" max="2044" width="12.7109375" style="2" customWidth="1"/>
    <col min="2045" max="2045" width="11.85546875" style="2" customWidth="1"/>
    <col min="2046" max="2046" width="17.140625" style="2" customWidth="1"/>
    <col min="2047" max="2047" width="10.85546875" style="2" customWidth="1"/>
    <col min="2048" max="2285" width="11.5703125" style="2" customWidth="1"/>
    <col min="2286" max="2293" width="12.5703125" style="2"/>
    <col min="2294" max="2294" width="17.28515625" style="2" customWidth="1"/>
    <col min="2295" max="2295" width="11.5703125" style="2" customWidth="1"/>
    <col min="2296" max="2296" width="10.85546875" style="2" customWidth="1"/>
    <col min="2297" max="2297" width="9.5703125" style="2" customWidth="1"/>
    <col min="2298" max="2298" width="12.28515625" style="2" customWidth="1"/>
    <col min="2299" max="2299" width="10.28515625" style="2" customWidth="1"/>
    <col min="2300" max="2300" width="12.7109375" style="2" customWidth="1"/>
    <col min="2301" max="2301" width="11.85546875" style="2" customWidth="1"/>
    <col min="2302" max="2302" width="17.140625" style="2" customWidth="1"/>
    <col min="2303" max="2303" width="10.85546875" style="2" customWidth="1"/>
    <col min="2304" max="2541" width="11.5703125" style="2" customWidth="1"/>
    <col min="2542" max="2549" width="12.5703125" style="2"/>
    <col min="2550" max="2550" width="17.28515625" style="2" customWidth="1"/>
    <col min="2551" max="2551" width="11.5703125" style="2" customWidth="1"/>
    <col min="2552" max="2552" width="10.85546875" style="2" customWidth="1"/>
    <col min="2553" max="2553" width="9.5703125" style="2" customWidth="1"/>
    <col min="2554" max="2554" width="12.28515625" style="2" customWidth="1"/>
    <col min="2555" max="2555" width="10.28515625" style="2" customWidth="1"/>
    <col min="2556" max="2556" width="12.7109375" style="2" customWidth="1"/>
    <col min="2557" max="2557" width="11.85546875" style="2" customWidth="1"/>
    <col min="2558" max="2558" width="17.140625" style="2" customWidth="1"/>
    <col min="2559" max="2559" width="10.85546875" style="2" customWidth="1"/>
    <col min="2560" max="2797" width="11.5703125" style="2" customWidth="1"/>
    <col min="2798" max="2805" width="12.5703125" style="2"/>
    <col min="2806" max="2806" width="17.28515625" style="2" customWidth="1"/>
    <col min="2807" max="2807" width="11.5703125" style="2" customWidth="1"/>
    <col min="2808" max="2808" width="10.85546875" style="2" customWidth="1"/>
    <col min="2809" max="2809" width="9.5703125" style="2" customWidth="1"/>
    <col min="2810" max="2810" width="12.28515625" style="2" customWidth="1"/>
    <col min="2811" max="2811" width="10.28515625" style="2" customWidth="1"/>
    <col min="2812" max="2812" width="12.7109375" style="2" customWidth="1"/>
    <col min="2813" max="2813" width="11.85546875" style="2" customWidth="1"/>
    <col min="2814" max="2814" width="17.140625" style="2" customWidth="1"/>
    <col min="2815" max="2815" width="10.85546875" style="2" customWidth="1"/>
    <col min="2816" max="3053" width="11.5703125" style="2" customWidth="1"/>
    <col min="3054" max="3061" width="12.5703125" style="2"/>
    <col min="3062" max="3062" width="17.28515625" style="2" customWidth="1"/>
    <col min="3063" max="3063" width="11.5703125" style="2" customWidth="1"/>
    <col min="3064" max="3064" width="10.85546875" style="2" customWidth="1"/>
    <col min="3065" max="3065" width="9.5703125" style="2" customWidth="1"/>
    <col min="3066" max="3066" width="12.28515625" style="2" customWidth="1"/>
    <col min="3067" max="3067" width="10.28515625" style="2" customWidth="1"/>
    <col min="3068" max="3068" width="12.7109375" style="2" customWidth="1"/>
    <col min="3069" max="3069" width="11.85546875" style="2" customWidth="1"/>
    <col min="3070" max="3070" width="17.140625" style="2" customWidth="1"/>
    <col min="3071" max="3071" width="10.85546875" style="2" customWidth="1"/>
    <col min="3072" max="3309" width="11.5703125" style="2" customWidth="1"/>
    <col min="3310" max="3317" width="12.5703125" style="2"/>
    <col min="3318" max="3318" width="17.28515625" style="2" customWidth="1"/>
    <col min="3319" max="3319" width="11.5703125" style="2" customWidth="1"/>
    <col min="3320" max="3320" width="10.85546875" style="2" customWidth="1"/>
    <col min="3321" max="3321" width="9.5703125" style="2" customWidth="1"/>
    <col min="3322" max="3322" width="12.28515625" style="2" customWidth="1"/>
    <col min="3323" max="3323" width="10.28515625" style="2" customWidth="1"/>
    <col min="3324" max="3324" width="12.7109375" style="2" customWidth="1"/>
    <col min="3325" max="3325" width="11.85546875" style="2" customWidth="1"/>
    <col min="3326" max="3326" width="17.140625" style="2" customWidth="1"/>
    <col min="3327" max="3327" width="10.85546875" style="2" customWidth="1"/>
    <col min="3328" max="3565" width="11.5703125" style="2" customWidth="1"/>
    <col min="3566" max="3573" width="12.5703125" style="2"/>
    <col min="3574" max="3574" width="17.28515625" style="2" customWidth="1"/>
    <col min="3575" max="3575" width="11.5703125" style="2" customWidth="1"/>
    <col min="3576" max="3576" width="10.85546875" style="2" customWidth="1"/>
    <col min="3577" max="3577" width="9.5703125" style="2" customWidth="1"/>
    <col min="3578" max="3578" width="12.28515625" style="2" customWidth="1"/>
    <col min="3579" max="3579" width="10.28515625" style="2" customWidth="1"/>
    <col min="3580" max="3580" width="12.7109375" style="2" customWidth="1"/>
    <col min="3581" max="3581" width="11.85546875" style="2" customWidth="1"/>
    <col min="3582" max="3582" width="17.140625" style="2" customWidth="1"/>
    <col min="3583" max="3583" width="10.85546875" style="2" customWidth="1"/>
    <col min="3584" max="3821" width="11.5703125" style="2" customWidth="1"/>
    <col min="3822" max="3829" width="12.5703125" style="2"/>
    <col min="3830" max="3830" width="17.28515625" style="2" customWidth="1"/>
    <col min="3831" max="3831" width="11.5703125" style="2" customWidth="1"/>
    <col min="3832" max="3832" width="10.85546875" style="2" customWidth="1"/>
    <col min="3833" max="3833" width="9.5703125" style="2" customWidth="1"/>
    <col min="3834" max="3834" width="12.28515625" style="2" customWidth="1"/>
    <col min="3835" max="3835" width="10.28515625" style="2" customWidth="1"/>
    <col min="3836" max="3836" width="12.7109375" style="2" customWidth="1"/>
    <col min="3837" max="3837" width="11.85546875" style="2" customWidth="1"/>
    <col min="3838" max="3838" width="17.140625" style="2" customWidth="1"/>
    <col min="3839" max="3839" width="10.85546875" style="2" customWidth="1"/>
    <col min="3840" max="4077" width="11.5703125" style="2" customWidth="1"/>
    <col min="4078" max="4085" width="12.5703125" style="2"/>
    <col min="4086" max="4086" width="17.28515625" style="2" customWidth="1"/>
    <col min="4087" max="4087" width="11.5703125" style="2" customWidth="1"/>
    <col min="4088" max="4088" width="10.85546875" style="2" customWidth="1"/>
    <col min="4089" max="4089" width="9.5703125" style="2" customWidth="1"/>
    <col min="4090" max="4090" width="12.28515625" style="2" customWidth="1"/>
    <col min="4091" max="4091" width="10.28515625" style="2" customWidth="1"/>
    <col min="4092" max="4092" width="12.7109375" style="2" customWidth="1"/>
    <col min="4093" max="4093" width="11.85546875" style="2" customWidth="1"/>
    <col min="4094" max="4094" width="17.140625" style="2" customWidth="1"/>
    <col min="4095" max="4095" width="10.85546875" style="2" customWidth="1"/>
    <col min="4096" max="4333" width="11.5703125" style="2" customWidth="1"/>
    <col min="4334" max="4341" width="12.5703125" style="2"/>
    <col min="4342" max="4342" width="17.28515625" style="2" customWidth="1"/>
    <col min="4343" max="4343" width="11.5703125" style="2" customWidth="1"/>
    <col min="4344" max="4344" width="10.85546875" style="2" customWidth="1"/>
    <col min="4345" max="4345" width="9.5703125" style="2" customWidth="1"/>
    <col min="4346" max="4346" width="12.28515625" style="2" customWidth="1"/>
    <col min="4347" max="4347" width="10.28515625" style="2" customWidth="1"/>
    <col min="4348" max="4348" width="12.7109375" style="2" customWidth="1"/>
    <col min="4349" max="4349" width="11.85546875" style="2" customWidth="1"/>
    <col min="4350" max="4350" width="17.140625" style="2" customWidth="1"/>
    <col min="4351" max="4351" width="10.85546875" style="2" customWidth="1"/>
    <col min="4352" max="4589" width="11.5703125" style="2" customWidth="1"/>
    <col min="4590" max="4597" width="12.5703125" style="2"/>
    <col min="4598" max="4598" width="17.28515625" style="2" customWidth="1"/>
    <col min="4599" max="4599" width="11.5703125" style="2" customWidth="1"/>
    <col min="4600" max="4600" width="10.85546875" style="2" customWidth="1"/>
    <col min="4601" max="4601" width="9.5703125" style="2" customWidth="1"/>
    <col min="4602" max="4602" width="12.28515625" style="2" customWidth="1"/>
    <col min="4603" max="4603" width="10.28515625" style="2" customWidth="1"/>
    <col min="4604" max="4604" width="12.7109375" style="2" customWidth="1"/>
    <col min="4605" max="4605" width="11.85546875" style="2" customWidth="1"/>
    <col min="4606" max="4606" width="17.140625" style="2" customWidth="1"/>
    <col min="4607" max="4607" width="10.85546875" style="2" customWidth="1"/>
    <col min="4608" max="4845" width="11.5703125" style="2" customWidth="1"/>
    <col min="4846" max="4853" width="12.5703125" style="2"/>
    <col min="4854" max="4854" width="17.28515625" style="2" customWidth="1"/>
    <col min="4855" max="4855" width="11.5703125" style="2" customWidth="1"/>
    <col min="4856" max="4856" width="10.85546875" style="2" customWidth="1"/>
    <col min="4857" max="4857" width="9.5703125" style="2" customWidth="1"/>
    <col min="4858" max="4858" width="12.28515625" style="2" customWidth="1"/>
    <col min="4859" max="4859" width="10.28515625" style="2" customWidth="1"/>
    <col min="4860" max="4860" width="12.7109375" style="2" customWidth="1"/>
    <col min="4861" max="4861" width="11.85546875" style="2" customWidth="1"/>
    <col min="4862" max="4862" width="17.140625" style="2" customWidth="1"/>
    <col min="4863" max="4863" width="10.85546875" style="2" customWidth="1"/>
    <col min="4864" max="5101" width="11.5703125" style="2" customWidth="1"/>
    <col min="5102" max="5109" width="12.5703125" style="2"/>
    <col min="5110" max="5110" width="17.28515625" style="2" customWidth="1"/>
    <col min="5111" max="5111" width="11.5703125" style="2" customWidth="1"/>
    <col min="5112" max="5112" width="10.85546875" style="2" customWidth="1"/>
    <col min="5113" max="5113" width="9.5703125" style="2" customWidth="1"/>
    <col min="5114" max="5114" width="12.28515625" style="2" customWidth="1"/>
    <col min="5115" max="5115" width="10.28515625" style="2" customWidth="1"/>
    <col min="5116" max="5116" width="12.7109375" style="2" customWidth="1"/>
    <col min="5117" max="5117" width="11.85546875" style="2" customWidth="1"/>
    <col min="5118" max="5118" width="17.140625" style="2" customWidth="1"/>
    <col min="5119" max="5119" width="10.85546875" style="2" customWidth="1"/>
    <col min="5120" max="5357" width="11.5703125" style="2" customWidth="1"/>
    <col min="5358" max="5365" width="12.5703125" style="2"/>
    <col min="5366" max="5366" width="17.28515625" style="2" customWidth="1"/>
    <col min="5367" max="5367" width="11.5703125" style="2" customWidth="1"/>
    <col min="5368" max="5368" width="10.85546875" style="2" customWidth="1"/>
    <col min="5369" max="5369" width="9.5703125" style="2" customWidth="1"/>
    <col min="5370" max="5370" width="12.28515625" style="2" customWidth="1"/>
    <col min="5371" max="5371" width="10.28515625" style="2" customWidth="1"/>
    <col min="5372" max="5372" width="12.7109375" style="2" customWidth="1"/>
    <col min="5373" max="5373" width="11.85546875" style="2" customWidth="1"/>
    <col min="5374" max="5374" width="17.140625" style="2" customWidth="1"/>
    <col min="5375" max="5375" width="10.85546875" style="2" customWidth="1"/>
    <col min="5376" max="5613" width="11.5703125" style="2" customWidth="1"/>
    <col min="5614" max="5621" width="12.5703125" style="2"/>
    <col min="5622" max="5622" width="17.28515625" style="2" customWidth="1"/>
    <col min="5623" max="5623" width="11.5703125" style="2" customWidth="1"/>
    <col min="5624" max="5624" width="10.85546875" style="2" customWidth="1"/>
    <col min="5625" max="5625" width="9.5703125" style="2" customWidth="1"/>
    <col min="5626" max="5626" width="12.28515625" style="2" customWidth="1"/>
    <col min="5627" max="5627" width="10.28515625" style="2" customWidth="1"/>
    <col min="5628" max="5628" width="12.7109375" style="2" customWidth="1"/>
    <col min="5629" max="5629" width="11.85546875" style="2" customWidth="1"/>
    <col min="5630" max="5630" width="17.140625" style="2" customWidth="1"/>
    <col min="5631" max="5631" width="10.85546875" style="2" customWidth="1"/>
    <col min="5632" max="5869" width="11.5703125" style="2" customWidth="1"/>
    <col min="5870" max="5877" width="12.5703125" style="2"/>
    <col min="5878" max="5878" width="17.28515625" style="2" customWidth="1"/>
    <col min="5879" max="5879" width="11.5703125" style="2" customWidth="1"/>
    <col min="5880" max="5880" width="10.85546875" style="2" customWidth="1"/>
    <col min="5881" max="5881" width="9.5703125" style="2" customWidth="1"/>
    <col min="5882" max="5882" width="12.28515625" style="2" customWidth="1"/>
    <col min="5883" max="5883" width="10.28515625" style="2" customWidth="1"/>
    <col min="5884" max="5884" width="12.7109375" style="2" customWidth="1"/>
    <col min="5885" max="5885" width="11.85546875" style="2" customWidth="1"/>
    <col min="5886" max="5886" width="17.140625" style="2" customWidth="1"/>
    <col min="5887" max="5887" width="10.85546875" style="2" customWidth="1"/>
    <col min="5888" max="6125" width="11.5703125" style="2" customWidth="1"/>
    <col min="6126" max="6133" width="12.5703125" style="2"/>
    <col min="6134" max="6134" width="17.28515625" style="2" customWidth="1"/>
    <col min="6135" max="6135" width="11.5703125" style="2" customWidth="1"/>
    <col min="6136" max="6136" width="10.85546875" style="2" customWidth="1"/>
    <col min="6137" max="6137" width="9.5703125" style="2" customWidth="1"/>
    <col min="6138" max="6138" width="12.28515625" style="2" customWidth="1"/>
    <col min="6139" max="6139" width="10.28515625" style="2" customWidth="1"/>
    <col min="6140" max="6140" width="12.7109375" style="2" customWidth="1"/>
    <col min="6141" max="6141" width="11.85546875" style="2" customWidth="1"/>
    <col min="6142" max="6142" width="17.140625" style="2" customWidth="1"/>
    <col min="6143" max="6143" width="10.85546875" style="2" customWidth="1"/>
    <col min="6144" max="6381" width="11.5703125" style="2" customWidth="1"/>
    <col min="6382" max="6389" width="12.5703125" style="2"/>
    <col min="6390" max="6390" width="17.28515625" style="2" customWidth="1"/>
    <col min="6391" max="6391" width="11.5703125" style="2" customWidth="1"/>
    <col min="6392" max="6392" width="10.85546875" style="2" customWidth="1"/>
    <col min="6393" max="6393" width="9.5703125" style="2" customWidth="1"/>
    <col min="6394" max="6394" width="12.28515625" style="2" customWidth="1"/>
    <col min="6395" max="6395" width="10.28515625" style="2" customWidth="1"/>
    <col min="6396" max="6396" width="12.7109375" style="2" customWidth="1"/>
    <col min="6397" max="6397" width="11.85546875" style="2" customWidth="1"/>
    <col min="6398" max="6398" width="17.140625" style="2" customWidth="1"/>
    <col min="6399" max="6399" width="10.85546875" style="2" customWidth="1"/>
    <col min="6400" max="6637" width="11.5703125" style="2" customWidth="1"/>
    <col min="6638" max="6645" width="12.5703125" style="2"/>
    <col min="6646" max="6646" width="17.28515625" style="2" customWidth="1"/>
    <col min="6647" max="6647" width="11.5703125" style="2" customWidth="1"/>
    <col min="6648" max="6648" width="10.85546875" style="2" customWidth="1"/>
    <col min="6649" max="6649" width="9.5703125" style="2" customWidth="1"/>
    <col min="6650" max="6650" width="12.28515625" style="2" customWidth="1"/>
    <col min="6651" max="6651" width="10.28515625" style="2" customWidth="1"/>
    <col min="6652" max="6652" width="12.7109375" style="2" customWidth="1"/>
    <col min="6653" max="6653" width="11.85546875" style="2" customWidth="1"/>
    <col min="6654" max="6654" width="17.140625" style="2" customWidth="1"/>
    <col min="6655" max="6655" width="10.85546875" style="2" customWidth="1"/>
    <col min="6656" max="6893" width="11.5703125" style="2" customWidth="1"/>
    <col min="6894" max="6901" width="12.5703125" style="2"/>
    <col min="6902" max="6902" width="17.28515625" style="2" customWidth="1"/>
    <col min="6903" max="6903" width="11.5703125" style="2" customWidth="1"/>
    <col min="6904" max="6904" width="10.85546875" style="2" customWidth="1"/>
    <col min="6905" max="6905" width="9.5703125" style="2" customWidth="1"/>
    <col min="6906" max="6906" width="12.28515625" style="2" customWidth="1"/>
    <col min="6907" max="6907" width="10.28515625" style="2" customWidth="1"/>
    <col min="6908" max="6908" width="12.7109375" style="2" customWidth="1"/>
    <col min="6909" max="6909" width="11.85546875" style="2" customWidth="1"/>
    <col min="6910" max="6910" width="17.140625" style="2" customWidth="1"/>
    <col min="6911" max="6911" width="10.85546875" style="2" customWidth="1"/>
    <col min="6912" max="7149" width="11.5703125" style="2" customWidth="1"/>
    <col min="7150" max="7157" width="12.5703125" style="2"/>
    <col min="7158" max="7158" width="17.28515625" style="2" customWidth="1"/>
    <col min="7159" max="7159" width="11.5703125" style="2" customWidth="1"/>
    <col min="7160" max="7160" width="10.85546875" style="2" customWidth="1"/>
    <col min="7161" max="7161" width="9.5703125" style="2" customWidth="1"/>
    <col min="7162" max="7162" width="12.28515625" style="2" customWidth="1"/>
    <col min="7163" max="7163" width="10.28515625" style="2" customWidth="1"/>
    <col min="7164" max="7164" width="12.7109375" style="2" customWidth="1"/>
    <col min="7165" max="7165" width="11.85546875" style="2" customWidth="1"/>
    <col min="7166" max="7166" width="17.140625" style="2" customWidth="1"/>
    <col min="7167" max="7167" width="10.85546875" style="2" customWidth="1"/>
    <col min="7168" max="7405" width="11.5703125" style="2" customWidth="1"/>
    <col min="7406" max="7413" width="12.5703125" style="2"/>
    <col min="7414" max="7414" width="17.28515625" style="2" customWidth="1"/>
    <col min="7415" max="7415" width="11.5703125" style="2" customWidth="1"/>
    <col min="7416" max="7416" width="10.85546875" style="2" customWidth="1"/>
    <col min="7417" max="7417" width="9.5703125" style="2" customWidth="1"/>
    <col min="7418" max="7418" width="12.28515625" style="2" customWidth="1"/>
    <col min="7419" max="7419" width="10.28515625" style="2" customWidth="1"/>
    <col min="7420" max="7420" width="12.7109375" style="2" customWidth="1"/>
    <col min="7421" max="7421" width="11.85546875" style="2" customWidth="1"/>
    <col min="7422" max="7422" width="17.140625" style="2" customWidth="1"/>
    <col min="7423" max="7423" width="10.85546875" style="2" customWidth="1"/>
    <col min="7424" max="7661" width="11.5703125" style="2" customWidth="1"/>
    <col min="7662" max="7669" width="12.5703125" style="2"/>
    <col min="7670" max="7670" width="17.28515625" style="2" customWidth="1"/>
    <col min="7671" max="7671" width="11.5703125" style="2" customWidth="1"/>
    <col min="7672" max="7672" width="10.85546875" style="2" customWidth="1"/>
    <col min="7673" max="7673" width="9.5703125" style="2" customWidth="1"/>
    <col min="7674" max="7674" width="12.28515625" style="2" customWidth="1"/>
    <col min="7675" max="7675" width="10.28515625" style="2" customWidth="1"/>
    <col min="7676" max="7676" width="12.7109375" style="2" customWidth="1"/>
    <col min="7677" max="7677" width="11.85546875" style="2" customWidth="1"/>
    <col min="7678" max="7678" width="17.140625" style="2" customWidth="1"/>
    <col min="7679" max="7679" width="10.85546875" style="2" customWidth="1"/>
    <col min="7680" max="7917" width="11.5703125" style="2" customWidth="1"/>
    <col min="7918" max="7925" width="12.5703125" style="2"/>
    <col min="7926" max="7926" width="17.28515625" style="2" customWidth="1"/>
    <col min="7927" max="7927" width="11.5703125" style="2" customWidth="1"/>
    <col min="7928" max="7928" width="10.85546875" style="2" customWidth="1"/>
    <col min="7929" max="7929" width="9.5703125" style="2" customWidth="1"/>
    <col min="7930" max="7930" width="12.28515625" style="2" customWidth="1"/>
    <col min="7931" max="7931" width="10.28515625" style="2" customWidth="1"/>
    <col min="7932" max="7932" width="12.7109375" style="2" customWidth="1"/>
    <col min="7933" max="7933" width="11.85546875" style="2" customWidth="1"/>
    <col min="7934" max="7934" width="17.140625" style="2" customWidth="1"/>
    <col min="7935" max="7935" width="10.85546875" style="2" customWidth="1"/>
    <col min="7936" max="8173" width="11.5703125" style="2" customWidth="1"/>
    <col min="8174" max="8181" width="12.5703125" style="2"/>
    <col min="8182" max="8182" width="17.28515625" style="2" customWidth="1"/>
    <col min="8183" max="8183" width="11.5703125" style="2" customWidth="1"/>
    <col min="8184" max="8184" width="10.85546875" style="2" customWidth="1"/>
    <col min="8185" max="8185" width="9.5703125" style="2" customWidth="1"/>
    <col min="8186" max="8186" width="12.28515625" style="2" customWidth="1"/>
    <col min="8187" max="8187" width="10.28515625" style="2" customWidth="1"/>
    <col min="8188" max="8188" width="12.7109375" style="2" customWidth="1"/>
    <col min="8189" max="8189" width="11.85546875" style="2" customWidth="1"/>
    <col min="8190" max="8190" width="17.140625" style="2" customWidth="1"/>
    <col min="8191" max="8191" width="10.85546875" style="2" customWidth="1"/>
    <col min="8192" max="8429" width="11.5703125" style="2" customWidth="1"/>
    <col min="8430" max="8437" width="12.5703125" style="2"/>
    <col min="8438" max="8438" width="17.28515625" style="2" customWidth="1"/>
    <col min="8439" max="8439" width="11.5703125" style="2" customWidth="1"/>
    <col min="8440" max="8440" width="10.85546875" style="2" customWidth="1"/>
    <col min="8441" max="8441" width="9.5703125" style="2" customWidth="1"/>
    <col min="8442" max="8442" width="12.28515625" style="2" customWidth="1"/>
    <col min="8443" max="8443" width="10.28515625" style="2" customWidth="1"/>
    <col min="8444" max="8444" width="12.7109375" style="2" customWidth="1"/>
    <col min="8445" max="8445" width="11.85546875" style="2" customWidth="1"/>
    <col min="8446" max="8446" width="17.140625" style="2" customWidth="1"/>
    <col min="8447" max="8447" width="10.85546875" style="2" customWidth="1"/>
    <col min="8448" max="8685" width="11.5703125" style="2" customWidth="1"/>
    <col min="8686" max="8693" width="12.5703125" style="2"/>
    <col min="8694" max="8694" width="17.28515625" style="2" customWidth="1"/>
    <col min="8695" max="8695" width="11.5703125" style="2" customWidth="1"/>
    <col min="8696" max="8696" width="10.85546875" style="2" customWidth="1"/>
    <col min="8697" max="8697" width="9.5703125" style="2" customWidth="1"/>
    <col min="8698" max="8698" width="12.28515625" style="2" customWidth="1"/>
    <col min="8699" max="8699" width="10.28515625" style="2" customWidth="1"/>
    <col min="8700" max="8700" width="12.7109375" style="2" customWidth="1"/>
    <col min="8701" max="8701" width="11.85546875" style="2" customWidth="1"/>
    <col min="8702" max="8702" width="17.140625" style="2" customWidth="1"/>
    <col min="8703" max="8703" width="10.85546875" style="2" customWidth="1"/>
    <col min="8704" max="8941" width="11.5703125" style="2" customWidth="1"/>
    <col min="8942" max="8949" width="12.5703125" style="2"/>
    <col min="8950" max="8950" width="17.28515625" style="2" customWidth="1"/>
    <col min="8951" max="8951" width="11.5703125" style="2" customWidth="1"/>
    <col min="8952" max="8952" width="10.85546875" style="2" customWidth="1"/>
    <col min="8953" max="8953" width="9.5703125" style="2" customWidth="1"/>
    <col min="8954" max="8954" width="12.28515625" style="2" customWidth="1"/>
    <col min="8955" max="8955" width="10.28515625" style="2" customWidth="1"/>
    <col min="8956" max="8956" width="12.7109375" style="2" customWidth="1"/>
    <col min="8957" max="8957" width="11.85546875" style="2" customWidth="1"/>
    <col min="8958" max="8958" width="17.140625" style="2" customWidth="1"/>
    <col min="8959" max="8959" width="10.85546875" style="2" customWidth="1"/>
    <col min="8960" max="9197" width="11.5703125" style="2" customWidth="1"/>
    <col min="9198" max="9205" width="12.5703125" style="2"/>
    <col min="9206" max="9206" width="17.28515625" style="2" customWidth="1"/>
    <col min="9207" max="9207" width="11.5703125" style="2" customWidth="1"/>
    <col min="9208" max="9208" width="10.85546875" style="2" customWidth="1"/>
    <col min="9209" max="9209" width="9.5703125" style="2" customWidth="1"/>
    <col min="9210" max="9210" width="12.28515625" style="2" customWidth="1"/>
    <col min="9211" max="9211" width="10.28515625" style="2" customWidth="1"/>
    <col min="9212" max="9212" width="12.7109375" style="2" customWidth="1"/>
    <col min="9213" max="9213" width="11.85546875" style="2" customWidth="1"/>
    <col min="9214" max="9214" width="17.140625" style="2" customWidth="1"/>
    <col min="9215" max="9215" width="10.85546875" style="2" customWidth="1"/>
    <col min="9216" max="9453" width="11.5703125" style="2" customWidth="1"/>
    <col min="9454" max="9461" width="12.5703125" style="2"/>
    <col min="9462" max="9462" width="17.28515625" style="2" customWidth="1"/>
    <col min="9463" max="9463" width="11.5703125" style="2" customWidth="1"/>
    <col min="9464" max="9464" width="10.85546875" style="2" customWidth="1"/>
    <col min="9465" max="9465" width="9.5703125" style="2" customWidth="1"/>
    <col min="9466" max="9466" width="12.28515625" style="2" customWidth="1"/>
    <col min="9467" max="9467" width="10.28515625" style="2" customWidth="1"/>
    <col min="9468" max="9468" width="12.7109375" style="2" customWidth="1"/>
    <col min="9469" max="9469" width="11.85546875" style="2" customWidth="1"/>
    <col min="9470" max="9470" width="17.140625" style="2" customWidth="1"/>
    <col min="9471" max="9471" width="10.85546875" style="2" customWidth="1"/>
    <col min="9472" max="9709" width="11.5703125" style="2" customWidth="1"/>
    <col min="9710" max="9717" width="12.5703125" style="2"/>
    <col min="9718" max="9718" width="17.28515625" style="2" customWidth="1"/>
    <col min="9719" max="9719" width="11.5703125" style="2" customWidth="1"/>
    <col min="9720" max="9720" width="10.85546875" style="2" customWidth="1"/>
    <col min="9721" max="9721" width="9.5703125" style="2" customWidth="1"/>
    <col min="9722" max="9722" width="12.28515625" style="2" customWidth="1"/>
    <col min="9723" max="9723" width="10.28515625" style="2" customWidth="1"/>
    <col min="9724" max="9724" width="12.7109375" style="2" customWidth="1"/>
    <col min="9725" max="9725" width="11.85546875" style="2" customWidth="1"/>
    <col min="9726" max="9726" width="17.140625" style="2" customWidth="1"/>
    <col min="9727" max="9727" width="10.85546875" style="2" customWidth="1"/>
    <col min="9728" max="9965" width="11.5703125" style="2" customWidth="1"/>
    <col min="9966" max="9973" width="12.5703125" style="2"/>
    <col min="9974" max="9974" width="17.28515625" style="2" customWidth="1"/>
    <col min="9975" max="9975" width="11.5703125" style="2" customWidth="1"/>
    <col min="9976" max="9976" width="10.85546875" style="2" customWidth="1"/>
    <col min="9977" max="9977" width="9.5703125" style="2" customWidth="1"/>
    <col min="9978" max="9978" width="12.28515625" style="2" customWidth="1"/>
    <col min="9979" max="9979" width="10.28515625" style="2" customWidth="1"/>
    <col min="9980" max="9980" width="12.7109375" style="2" customWidth="1"/>
    <col min="9981" max="9981" width="11.85546875" style="2" customWidth="1"/>
    <col min="9982" max="9982" width="17.140625" style="2" customWidth="1"/>
    <col min="9983" max="9983" width="10.85546875" style="2" customWidth="1"/>
    <col min="9984" max="10221" width="11.5703125" style="2" customWidth="1"/>
    <col min="10222" max="10229" width="12.5703125" style="2"/>
    <col min="10230" max="10230" width="17.28515625" style="2" customWidth="1"/>
    <col min="10231" max="10231" width="11.5703125" style="2" customWidth="1"/>
    <col min="10232" max="10232" width="10.85546875" style="2" customWidth="1"/>
    <col min="10233" max="10233" width="9.5703125" style="2" customWidth="1"/>
    <col min="10234" max="10234" width="12.28515625" style="2" customWidth="1"/>
    <col min="10235" max="10235" width="10.28515625" style="2" customWidth="1"/>
    <col min="10236" max="10236" width="12.7109375" style="2" customWidth="1"/>
    <col min="10237" max="10237" width="11.85546875" style="2" customWidth="1"/>
    <col min="10238" max="10238" width="17.140625" style="2" customWidth="1"/>
    <col min="10239" max="10239" width="10.85546875" style="2" customWidth="1"/>
    <col min="10240" max="10477" width="11.5703125" style="2" customWidth="1"/>
    <col min="10478" max="10485" width="12.5703125" style="2"/>
    <col min="10486" max="10486" width="17.28515625" style="2" customWidth="1"/>
    <col min="10487" max="10487" width="11.5703125" style="2" customWidth="1"/>
    <col min="10488" max="10488" width="10.85546875" style="2" customWidth="1"/>
    <col min="10489" max="10489" width="9.5703125" style="2" customWidth="1"/>
    <col min="10490" max="10490" width="12.28515625" style="2" customWidth="1"/>
    <col min="10491" max="10491" width="10.28515625" style="2" customWidth="1"/>
    <col min="10492" max="10492" width="12.7109375" style="2" customWidth="1"/>
    <col min="10493" max="10493" width="11.85546875" style="2" customWidth="1"/>
    <col min="10494" max="10494" width="17.140625" style="2" customWidth="1"/>
    <col min="10495" max="10495" width="10.85546875" style="2" customWidth="1"/>
    <col min="10496" max="10733" width="11.5703125" style="2" customWidth="1"/>
    <col min="10734" max="10741" width="12.5703125" style="2"/>
    <col min="10742" max="10742" width="17.28515625" style="2" customWidth="1"/>
    <col min="10743" max="10743" width="11.5703125" style="2" customWidth="1"/>
    <col min="10744" max="10744" width="10.85546875" style="2" customWidth="1"/>
    <col min="10745" max="10745" width="9.5703125" style="2" customWidth="1"/>
    <col min="10746" max="10746" width="12.28515625" style="2" customWidth="1"/>
    <col min="10747" max="10747" width="10.28515625" style="2" customWidth="1"/>
    <col min="10748" max="10748" width="12.7109375" style="2" customWidth="1"/>
    <col min="10749" max="10749" width="11.85546875" style="2" customWidth="1"/>
    <col min="10750" max="10750" width="17.140625" style="2" customWidth="1"/>
    <col min="10751" max="10751" width="10.85546875" style="2" customWidth="1"/>
    <col min="10752" max="10989" width="11.5703125" style="2" customWidth="1"/>
    <col min="10990" max="10997" width="12.5703125" style="2"/>
    <col min="10998" max="10998" width="17.28515625" style="2" customWidth="1"/>
    <col min="10999" max="10999" width="11.5703125" style="2" customWidth="1"/>
    <col min="11000" max="11000" width="10.85546875" style="2" customWidth="1"/>
    <col min="11001" max="11001" width="9.5703125" style="2" customWidth="1"/>
    <col min="11002" max="11002" width="12.28515625" style="2" customWidth="1"/>
    <col min="11003" max="11003" width="10.28515625" style="2" customWidth="1"/>
    <col min="11004" max="11004" width="12.7109375" style="2" customWidth="1"/>
    <col min="11005" max="11005" width="11.85546875" style="2" customWidth="1"/>
    <col min="11006" max="11006" width="17.140625" style="2" customWidth="1"/>
    <col min="11007" max="11007" width="10.85546875" style="2" customWidth="1"/>
    <col min="11008" max="11245" width="11.5703125" style="2" customWidth="1"/>
    <col min="11246" max="11253" width="12.5703125" style="2"/>
    <col min="11254" max="11254" width="17.28515625" style="2" customWidth="1"/>
    <col min="11255" max="11255" width="11.5703125" style="2" customWidth="1"/>
    <col min="11256" max="11256" width="10.85546875" style="2" customWidth="1"/>
    <col min="11257" max="11257" width="9.5703125" style="2" customWidth="1"/>
    <col min="11258" max="11258" width="12.28515625" style="2" customWidth="1"/>
    <col min="11259" max="11259" width="10.28515625" style="2" customWidth="1"/>
    <col min="11260" max="11260" width="12.7109375" style="2" customWidth="1"/>
    <col min="11261" max="11261" width="11.85546875" style="2" customWidth="1"/>
    <col min="11262" max="11262" width="17.140625" style="2" customWidth="1"/>
    <col min="11263" max="11263" width="10.85546875" style="2" customWidth="1"/>
    <col min="11264" max="11501" width="11.5703125" style="2" customWidth="1"/>
    <col min="11502" max="11509" width="12.5703125" style="2"/>
    <col min="11510" max="11510" width="17.28515625" style="2" customWidth="1"/>
    <col min="11511" max="11511" width="11.5703125" style="2" customWidth="1"/>
    <col min="11512" max="11512" width="10.85546875" style="2" customWidth="1"/>
    <col min="11513" max="11513" width="9.5703125" style="2" customWidth="1"/>
    <col min="11514" max="11514" width="12.28515625" style="2" customWidth="1"/>
    <col min="11515" max="11515" width="10.28515625" style="2" customWidth="1"/>
    <col min="11516" max="11516" width="12.7109375" style="2" customWidth="1"/>
    <col min="11517" max="11517" width="11.85546875" style="2" customWidth="1"/>
    <col min="11518" max="11518" width="17.140625" style="2" customWidth="1"/>
    <col min="11519" max="11519" width="10.85546875" style="2" customWidth="1"/>
    <col min="11520" max="11757" width="11.5703125" style="2" customWidth="1"/>
    <col min="11758" max="11765" width="12.5703125" style="2"/>
    <col min="11766" max="11766" width="17.28515625" style="2" customWidth="1"/>
    <col min="11767" max="11767" width="11.5703125" style="2" customWidth="1"/>
    <col min="11768" max="11768" width="10.85546875" style="2" customWidth="1"/>
    <col min="11769" max="11769" width="9.5703125" style="2" customWidth="1"/>
    <col min="11770" max="11770" width="12.28515625" style="2" customWidth="1"/>
    <col min="11771" max="11771" width="10.28515625" style="2" customWidth="1"/>
    <col min="11772" max="11772" width="12.7109375" style="2" customWidth="1"/>
    <col min="11773" max="11773" width="11.85546875" style="2" customWidth="1"/>
    <col min="11774" max="11774" width="17.140625" style="2" customWidth="1"/>
    <col min="11775" max="11775" width="10.85546875" style="2" customWidth="1"/>
    <col min="11776" max="12013" width="11.5703125" style="2" customWidth="1"/>
    <col min="12014" max="12021" width="12.5703125" style="2"/>
    <col min="12022" max="12022" width="17.28515625" style="2" customWidth="1"/>
    <col min="12023" max="12023" width="11.5703125" style="2" customWidth="1"/>
    <col min="12024" max="12024" width="10.85546875" style="2" customWidth="1"/>
    <col min="12025" max="12025" width="9.5703125" style="2" customWidth="1"/>
    <col min="12026" max="12026" width="12.28515625" style="2" customWidth="1"/>
    <col min="12027" max="12027" width="10.28515625" style="2" customWidth="1"/>
    <col min="12028" max="12028" width="12.7109375" style="2" customWidth="1"/>
    <col min="12029" max="12029" width="11.85546875" style="2" customWidth="1"/>
    <col min="12030" max="12030" width="17.140625" style="2" customWidth="1"/>
    <col min="12031" max="12031" width="10.85546875" style="2" customWidth="1"/>
    <col min="12032" max="12269" width="11.5703125" style="2" customWidth="1"/>
    <col min="12270" max="12277" width="12.5703125" style="2"/>
    <col min="12278" max="12278" width="17.28515625" style="2" customWidth="1"/>
    <col min="12279" max="12279" width="11.5703125" style="2" customWidth="1"/>
    <col min="12280" max="12280" width="10.85546875" style="2" customWidth="1"/>
    <col min="12281" max="12281" width="9.5703125" style="2" customWidth="1"/>
    <col min="12282" max="12282" width="12.28515625" style="2" customWidth="1"/>
    <col min="12283" max="12283" width="10.28515625" style="2" customWidth="1"/>
    <col min="12284" max="12284" width="12.7109375" style="2" customWidth="1"/>
    <col min="12285" max="12285" width="11.85546875" style="2" customWidth="1"/>
    <col min="12286" max="12286" width="17.140625" style="2" customWidth="1"/>
    <col min="12287" max="12287" width="10.85546875" style="2" customWidth="1"/>
    <col min="12288" max="12525" width="11.5703125" style="2" customWidth="1"/>
    <col min="12526" max="12533" width="12.5703125" style="2"/>
    <col min="12534" max="12534" width="17.28515625" style="2" customWidth="1"/>
    <col min="12535" max="12535" width="11.5703125" style="2" customWidth="1"/>
    <col min="12536" max="12536" width="10.85546875" style="2" customWidth="1"/>
    <col min="12537" max="12537" width="9.5703125" style="2" customWidth="1"/>
    <col min="12538" max="12538" width="12.28515625" style="2" customWidth="1"/>
    <col min="12539" max="12539" width="10.28515625" style="2" customWidth="1"/>
    <col min="12540" max="12540" width="12.7109375" style="2" customWidth="1"/>
    <col min="12541" max="12541" width="11.85546875" style="2" customWidth="1"/>
    <col min="12542" max="12542" width="17.140625" style="2" customWidth="1"/>
    <col min="12543" max="12543" width="10.85546875" style="2" customWidth="1"/>
    <col min="12544" max="12781" width="11.5703125" style="2" customWidth="1"/>
    <col min="12782" max="12789" width="12.5703125" style="2"/>
    <col min="12790" max="12790" width="17.28515625" style="2" customWidth="1"/>
    <col min="12791" max="12791" width="11.5703125" style="2" customWidth="1"/>
    <col min="12792" max="12792" width="10.85546875" style="2" customWidth="1"/>
    <col min="12793" max="12793" width="9.5703125" style="2" customWidth="1"/>
    <col min="12794" max="12794" width="12.28515625" style="2" customWidth="1"/>
    <col min="12795" max="12795" width="10.28515625" style="2" customWidth="1"/>
    <col min="12796" max="12796" width="12.7109375" style="2" customWidth="1"/>
    <col min="12797" max="12797" width="11.85546875" style="2" customWidth="1"/>
    <col min="12798" max="12798" width="17.140625" style="2" customWidth="1"/>
    <col min="12799" max="12799" width="10.85546875" style="2" customWidth="1"/>
    <col min="12800" max="13037" width="11.5703125" style="2" customWidth="1"/>
    <col min="13038" max="13045" width="12.5703125" style="2"/>
    <col min="13046" max="13046" width="17.28515625" style="2" customWidth="1"/>
    <col min="13047" max="13047" width="11.5703125" style="2" customWidth="1"/>
    <col min="13048" max="13048" width="10.85546875" style="2" customWidth="1"/>
    <col min="13049" max="13049" width="9.5703125" style="2" customWidth="1"/>
    <col min="13050" max="13050" width="12.28515625" style="2" customWidth="1"/>
    <col min="13051" max="13051" width="10.28515625" style="2" customWidth="1"/>
    <col min="13052" max="13052" width="12.7109375" style="2" customWidth="1"/>
    <col min="13053" max="13053" width="11.85546875" style="2" customWidth="1"/>
    <col min="13054" max="13054" width="17.140625" style="2" customWidth="1"/>
    <col min="13055" max="13055" width="10.85546875" style="2" customWidth="1"/>
    <col min="13056" max="13293" width="11.5703125" style="2" customWidth="1"/>
    <col min="13294" max="13301" width="12.5703125" style="2"/>
    <col min="13302" max="13302" width="17.28515625" style="2" customWidth="1"/>
    <col min="13303" max="13303" width="11.5703125" style="2" customWidth="1"/>
    <col min="13304" max="13304" width="10.85546875" style="2" customWidth="1"/>
    <col min="13305" max="13305" width="9.5703125" style="2" customWidth="1"/>
    <col min="13306" max="13306" width="12.28515625" style="2" customWidth="1"/>
    <col min="13307" max="13307" width="10.28515625" style="2" customWidth="1"/>
    <col min="13308" max="13308" width="12.7109375" style="2" customWidth="1"/>
    <col min="13309" max="13309" width="11.85546875" style="2" customWidth="1"/>
    <col min="13310" max="13310" width="17.140625" style="2" customWidth="1"/>
    <col min="13311" max="13311" width="10.85546875" style="2" customWidth="1"/>
    <col min="13312" max="13549" width="11.5703125" style="2" customWidth="1"/>
    <col min="13550" max="13557" width="12.5703125" style="2"/>
    <col min="13558" max="13558" width="17.28515625" style="2" customWidth="1"/>
    <col min="13559" max="13559" width="11.5703125" style="2" customWidth="1"/>
    <col min="13560" max="13560" width="10.85546875" style="2" customWidth="1"/>
    <col min="13561" max="13561" width="9.5703125" style="2" customWidth="1"/>
    <col min="13562" max="13562" width="12.28515625" style="2" customWidth="1"/>
    <col min="13563" max="13563" width="10.28515625" style="2" customWidth="1"/>
    <col min="13564" max="13564" width="12.7109375" style="2" customWidth="1"/>
    <col min="13565" max="13565" width="11.85546875" style="2" customWidth="1"/>
    <col min="13566" max="13566" width="17.140625" style="2" customWidth="1"/>
    <col min="13567" max="13567" width="10.85546875" style="2" customWidth="1"/>
    <col min="13568" max="13805" width="11.5703125" style="2" customWidth="1"/>
    <col min="13806" max="13813" width="12.5703125" style="2"/>
    <col min="13814" max="13814" width="17.28515625" style="2" customWidth="1"/>
    <col min="13815" max="13815" width="11.5703125" style="2" customWidth="1"/>
    <col min="13816" max="13816" width="10.85546875" style="2" customWidth="1"/>
    <col min="13817" max="13817" width="9.5703125" style="2" customWidth="1"/>
    <col min="13818" max="13818" width="12.28515625" style="2" customWidth="1"/>
    <col min="13819" max="13819" width="10.28515625" style="2" customWidth="1"/>
    <col min="13820" max="13820" width="12.7109375" style="2" customWidth="1"/>
    <col min="13821" max="13821" width="11.85546875" style="2" customWidth="1"/>
    <col min="13822" max="13822" width="17.140625" style="2" customWidth="1"/>
    <col min="13823" max="13823" width="10.85546875" style="2" customWidth="1"/>
    <col min="13824" max="14061" width="11.5703125" style="2" customWidth="1"/>
    <col min="14062" max="14069" width="12.5703125" style="2"/>
    <col min="14070" max="14070" width="17.28515625" style="2" customWidth="1"/>
    <col min="14071" max="14071" width="11.5703125" style="2" customWidth="1"/>
    <col min="14072" max="14072" width="10.85546875" style="2" customWidth="1"/>
    <col min="14073" max="14073" width="9.5703125" style="2" customWidth="1"/>
    <col min="14074" max="14074" width="12.28515625" style="2" customWidth="1"/>
    <col min="14075" max="14075" width="10.28515625" style="2" customWidth="1"/>
    <col min="14076" max="14076" width="12.7109375" style="2" customWidth="1"/>
    <col min="14077" max="14077" width="11.85546875" style="2" customWidth="1"/>
    <col min="14078" max="14078" width="17.140625" style="2" customWidth="1"/>
    <col min="14079" max="14079" width="10.85546875" style="2" customWidth="1"/>
    <col min="14080" max="14317" width="11.5703125" style="2" customWidth="1"/>
    <col min="14318" max="14325" width="12.5703125" style="2"/>
    <col min="14326" max="14326" width="17.28515625" style="2" customWidth="1"/>
    <col min="14327" max="14327" width="11.5703125" style="2" customWidth="1"/>
    <col min="14328" max="14328" width="10.85546875" style="2" customWidth="1"/>
    <col min="14329" max="14329" width="9.5703125" style="2" customWidth="1"/>
    <col min="14330" max="14330" width="12.28515625" style="2" customWidth="1"/>
    <col min="14331" max="14331" width="10.28515625" style="2" customWidth="1"/>
    <col min="14332" max="14332" width="12.7109375" style="2" customWidth="1"/>
    <col min="14333" max="14333" width="11.85546875" style="2" customWidth="1"/>
    <col min="14334" max="14334" width="17.140625" style="2" customWidth="1"/>
    <col min="14335" max="14335" width="10.85546875" style="2" customWidth="1"/>
    <col min="14336" max="14573" width="11.5703125" style="2" customWidth="1"/>
    <col min="14574" max="14581" width="12.5703125" style="2"/>
    <col min="14582" max="14582" width="17.28515625" style="2" customWidth="1"/>
    <col min="14583" max="14583" width="11.5703125" style="2" customWidth="1"/>
    <col min="14584" max="14584" width="10.85546875" style="2" customWidth="1"/>
    <col min="14585" max="14585" width="9.5703125" style="2" customWidth="1"/>
    <col min="14586" max="14586" width="12.28515625" style="2" customWidth="1"/>
    <col min="14587" max="14587" width="10.28515625" style="2" customWidth="1"/>
    <col min="14588" max="14588" width="12.7109375" style="2" customWidth="1"/>
    <col min="14589" max="14589" width="11.85546875" style="2" customWidth="1"/>
    <col min="14590" max="14590" width="17.140625" style="2" customWidth="1"/>
    <col min="14591" max="14591" width="10.85546875" style="2" customWidth="1"/>
    <col min="14592" max="14829" width="11.5703125" style="2" customWidth="1"/>
    <col min="14830" max="14837" width="12.5703125" style="2"/>
    <col min="14838" max="14838" width="17.28515625" style="2" customWidth="1"/>
    <col min="14839" max="14839" width="11.5703125" style="2" customWidth="1"/>
    <col min="14840" max="14840" width="10.85546875" style="2" customWidth="1"/>
    <col min="14841" max="14841" width="9.5703125" style="2" customWidth="1"/>
    <col min="14842" max="14842" width="12.28515625" style="2" customWidth="1"/>
    <col min="14843" max="14843" width="10.28515625" style="2" customWidth="1"/>
    <col min="14844" max="14844" width="12.7109375" style="2" customWidth="1"/>
    <col min="14845" max="14845" width="11.85546875" style="2" customWidth="1"/>
    <col min="14846" max="14846" width="17.140625" style="2" customWidth="1"/>
    <col min="14847" max="14847" width="10.85546875" style="2" customWidth="1"/>
    <col min="14848" max="15085" width="11.5703125" style="2" customWidth="1"/>
    <col min="15086" max="15093" width="12.5703125" style="2"/>
    <col min="15094" max="15094" width="17.28515625" style="2" customWidth="1"/>
    <col min="15095" max="15095" width="11.5703125" style="2" customWidth="1"/>
    <col min="15096" max="15096" width="10.85546875" style="2" customWidth="1"/>
    <col min="15097" max="15097" width="9.5703125" style="2" customWidth="1"/>
    <col min="15098" max="15098" width="12.28515625" style="2" customWidth="1"/>
    <col min="15099" max="15099" width="10.28515625" style="2" customWidth="1"/>
    <col min="15100" max="15100" width="12.7109375" style="2" customWidth="1"/>
    <col min="15101" max="15101" width="11.85546875" style="2" customWidth="1"/>
    <col min="15102" max="15102" width="17.140625" style="2" customWidth="1"/>
    <col min="15103" max="15103" width="10.85546875" style="2" customWidth="1"/>
    <col min="15104" max="15341" width="11.5703125" style="2" customWidth="1"/>
    <col min="15342" max="15349" width="12.5703125" style="2"/>
    <col min="15350" max="15350" width="17.28515625" style="2" customWidth="1"/>
    <col min="15351" max="15351" width="11.5703125" style="2" customWidth="1"/>
    <col min="15352" max="15352" width="10.85546875" style="2" customWidth="1"/>
    <col min="15353" max="15353" width="9.5703125" style="2" customWidth="1"/>
    <col min="15354" max="15354" width="12.28515625" style="2" customWidth="1"/>
    <col min="15355" max="15355" width="10.28515625" style="2" customWidth="1"/>
    <col min="15356" max="15356" width="12.7109375" style="2" customWidth="1"/>
    <col min="15357" max="15357" width="11.85546875" style="2" customWidth="1"/>
    <col min="15358" max="15358" width="17.140625" style="2" customWidth="1"/>
    <col min="15359" max="15359" width="10.85546875" style="2" customWidth="1"/>
    <col min="15360" max="15597" width="11.5703125" style="2" customWidth="1"/>
    <col min="15598" max="15605" width="12.5703125" style="2"/>
    <col min="15606" max="15606" width="17.28515625" style="2" customWidth="1"/>
    <col min="15607" max="15607" width="11.5703125" style="2" customWidth="1"/>
    <col min="15608" max="15608" width="10.85546875" style="2" customWidth="1"/>
    <col min="15609" max="15609" width="9.5703125" style="2" customWidth="1"/>
    <col min="15610" max="15610" width="12.28515625" style="2" customWidth="1"/>
    <col min="15611" max="15611" width="10.28515625" style="2" customWidth="1"/>
    <col min="15612" max="15612" width="12.7109375" style="2" customWidth="1"/>
    <col min="15613" max="15613" width="11.85546875" style="2" customWidth="1"/>
    <col min="15614" max="15614" width="17.140625" style="2" customWidth="1"/>
    <col min="15615" max="15615" width="10.85546875" style="2" customWidth="1"/>
    <col min="15616" max="15853" width="11.5703125" style="2" customWidth="1"/>
    <col min="15854" max="15861" width="12.5703125" style="2"/>
    <col min="15862" max="15862" width="17.28515625" style="2" customWidth="1"/>
    <col min="15863" max="15863" width="11.5703125" style="2" customWidth="1"/>
    <col min="15864" max="15864" width="10.85546875" style="2" customWidth="1"/>
    <col min="15865" max="15865" width="9.5703125" style="2" customWidth="1"/>
    <col min="15866" max="15866" width="12.28515625" style="2" customWidth="1"/>
    <col min="15867" max="15867" width="10.28515625" style="2" customWidth="1"/>
    <col min="15868" max="15868" width="12.7109375" style="2" customWidth="1"/>
    <col min="15869" max="15869" width="11.85546875" style="2" customWidth="1"/>
    <col min="15870" max="15870" width="17.140625" style="2" customWidth="1"/>
    <col min="15871" max="15871" width="10.85546875" style="2" customWidth="1"/>
    <col min="15872" max="16109" width="11.5703125" style="2" customWidth="1"/>
    <col min="16110" max="16117" width="12.5703125" style="2"/>
    <col min="16118" max="16118" width="17.28515625" style="2" customWidth="1"/>
    <col min="16119" max="16119" width="11.5703125" style="2" customWidth="1"/>
    <col min="16120" max="16120" width="10.85546875" style="2" customWidth="1"/>
    <col min="16121" max="16121" width="9.5703125" style="2" customWidth="1"/>
    <col min="16122" max="16122" width="12.28515625" style="2" customWidth="1"/>
    <col min="16123" max="16123" width="10.28515625" style="2" customWidth="1"/>
    <col min="16124" max="16124" width="12.7109375" style="2" customWidth="1"/>
    <col min="16125" max="16125" width="11.85546875" style="2" customWidth="1"/>
    <col min="16126" max="16126" width="17.140625" style="2" customWidth="1"/>
    <col min="16127" max="16127" width="10.85546875" style="2" customWidth="1"/>
    <col min="16128" max="16365" width="11.5703125" style="2" customWidth="1"/>
    <col min="16366" max="16384" width="12.5703125" style="2"/>
  </cols>
  <sheetData>
    <row r="1" spans="1:12">
      <c r="B1" s="152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"/>
    </row>
    <row r="2" spans="1:12">
      <c r="B2" s="152" t="s">
        <v>1</v>
      </c>
      <c r="C2" s="152"/>
      <c r="D2" s="152"/>
      <c r="E2" s="152"/>
      <c r="F2" s="152"/>
      <c r="G2" s="152"/>
      <c r="H2" s="152"/>
      <c r="I2" s="152"/>
      <c r="J2" s="152"/>
      <c r="K2" s="152"/>
      <c r="L2" s="1"/>
    </row>
    <row r="3" spans="1:12" s="4" customFormat="1" ht="12">
      <c r="A3" s="33"/>
      <c r="B3" s="153" t="s">
        <v>2</v>
      </c>
      <c r="C3" s="153"/>
      <c r="D3" s="153"/>
      <c r="E3" s="153"/>
      <c r="F3" s="153"/>
      <c r="G3" s="153"/>
      <c r="H3" s="153"/>
      <c r="I3" s="153"/>
      <c r="J3" s="153"/>
      <c r="K3" s="153"/>
      <c r="L3" s="3"/>
    </row>
    <row r="4" spans="1:12" s="4" customFormat="1" ht="12">
      <c r="A4" s="33"/>
      <c r="B4" s="36"/>
      <c r="C4" s="36"/>
      <c r="D4" s="37"/>
      <c r="E4" s="37"/>
      <c r="F4" s="37"/>
      <c r="G4" s="37"/>
      <c r="H4" s="37"/>
      <c r="I4" s="37"/>
      <c r="J4" s="37"/>
      <c r="K4" s="38"/>
      <c r="L4" s="3"/>
    </row>
    <row r="5" spans="1:12" s="9" customFormat="1">
      <c r="A5" s="64"/>
      <c r="B5" s="154" t="s">
        <v>45</v>
      </c>
      <c r="C5" s="154"/>
      <c r="D5" s="154"/>
      <c r="E5" s="154"/>
      <c r="F5" s="154"/>
      <c r="G5" s="154"/>
      <c r="H5" s="154"/>
      <c r="I5" s="154"/>
      <c r="J5" s="154"/>
      <c r="K5" s="154"/>
      <c r="L5" s="8"/>
    </row>
    <row r="6" spans="1:12" s="17" customFormat="1" ht="30" customHeight="1">
      <c r="A6" s="65"/>
      <c r="B6" s="66" t="s">
        <v>4</v>
      </c>
      <c r="C6" s="67" t="s">
        <v>46</v>
      </c>
      <c r="D6" s="67" t="s">
        <v>5</v>
      </c>
      <c r="E6" s="67" t="s">
        <v>39</v>
      </c>
      <c r="F6" s="67" t="s">
        <v>7</v>
      </c>
      <c r="G6" s="67" t="s">
        <v>8</v>
      </c>
      <c r="H6" s="67" t="s">
        <v>9</v>
      </c>
      <c r="I6" s="67" t="s">
        <v>10</v>
      </c>
      <c r="J6" s="67" t="s">
        <v>40</v>
      </c>
      <c r="K6" s="68" t="s">
        <v>12</v>
      </c>
    </row>
    <row r="7" spans="1:12" ht="19.5" customHeight="1">
      <c r="A7" s="69">
        <v>1</v>
      </c>
      <c r="B7" s="70" t="s">
        <v>13</v>
      </c>
      <c r="C7" s="71">
        <f>+[2]VIH!N35</f>
        <v>26</v>
      </c>
      <c r="D7" s="71">
        <f>+[2]DIABETES!N75</f>
        <v>65</v>
      </c>
      <c r="E7" s="71">
        <f>+[2]HIPERTENSOS!L131</f>
        <v>121</v>
      </c>
      <c r="F7" s="72">
        <f>+[2]PSIQUIATRICOS!K67</f>
        <v>59</v>
      </c>
      <c r="G7" s="72">
        <f>SUM([2]CONVULSIVOS!H30)</f>
        <v>20</v>
      </c>
      <c r="H7" s="72">
        <f>SUM('[2]ASMA Y EPOC'!H32)</f>
        <v>21</v>
      </c>
      <c r="I7" s="72">
        <f>SUM([2]CANCER!I14)</f>
        <v>0</v>
      </c>
      <c r="J7" s="73">
        <f>'[2]ERC O IRC'!N14</f>
        <v>4</v>
      </c>
      <c r="K7" s="74">
        <f>SUM('[2]FASE TERMINAL'!H15)</f>
        <v>0</v>
      </c>
    </row>
    <row r="8" spans="1:12" ht="20.100000000000001" customHeight="1">
      <c r="A8" s="69">
        <v>2</v>
      </c>
      <c r="B8" s="70" t="s">
        <v>14</v>
      </c>
      <c r="C8" s="71">
        <f>+[2]VIH!N44</f>
        <v>7</v>
      </c>
      <c r="D8" s="71">
        <f>+[2]DIABETES!N82</f>
        <v>5</v>
      </c>
      <c r="E8" s="71">
        <f>+[2]HIPERTENSOS!L148</f>
        <v>14</v>
      </c>
      <c r="F8" s="72">
        <f>SUM([2]PSIQUIATRICOS!K69:K74)</f>
        <v>6</v>
      </c>
      <c r="G8" s="72">
        <f>SUM([2]CONVULSIVOS!H34)</f>
        <v>2</v>
      </c>
      <c r="H8" s="72">
        <f>SUM('[2]ASMA Y EPOC'!H37)</f>
        <v>3</v>
      </c>
      <c r="I8" s="72">
        <f>SUM([2]CANCER!I17)</f>
        <v>0</v>
      </c>
      <c r="J8" s="75">
        <f>+'[2]ERC O IRC'!N17</f>
        <v>1</v>
      </c>
      <c r="K8" s="74">
        <f>SUM('[2]FASE TERMINAL'!H18)</f>
        <v>0</v>
      </c>
    </row>
    <row r="9" spans="1:12" ht="20.100000000000001" customHeight="1">
      <c r="A9" s="69">
        <v>3</v>
      </c>
      <c r="B9" s="70" t="s">
        <v>16</v>
      </c>
      <c r="C9" s="71">
        <f>+[2]VIH!N85</f>
        <v>2</v>
      </c>
      <c r="D9" s="71">
        <f>+[2]DIABETES!N172</f>
        <v>8</v>
      </c>
      <c r="E9" s="71">
        <f>+[2]HIPERTENSOS!L352</f>
        <v>16</v>
      </c>
      <c r="F9" s="72">
        <f>SUM([2]PSIQUIATRICOS!K194:K199)</f>
        <v>6</v>
      </c>
      <c r="G9" s="72">
        <f>SUM([2]CONVULSIVOS!H66)</f>
        <v>2</v>
      </c>
      <c r="H9" s="72">
        <f>SUM('[2]ASMA Y EPOC'!H84)</f>
        <v>7</v>
      </c>
      <c r="I9" s="72">
        <f>SUM([2]CANCER!I34)</f>
        <v>0</v>
      </c>
      <c r="J9" s="75">
        <f>+'[2]ERC O IRC'!N38</f>
        <v>10</v>
      </c>
      <c r="K9" s="76">
        <f>SUM('[2]FASE TERMINAL'!H32)</f>
        <v>0</v>
      </c>
    </row>
    <row r="10" spans="1:12" ht="20.100000000000001" customHeight="1">
      <c r="A10" s="69">
        <v>4</v>
      </c>
      <c r="B10" s="70" t="s">
        <v>17</v>
      </c>
      <c r="C10" s="71">
        <f>+[2]VIH!N55</f>
        <v>9</v>
      </c>
      <c r="D10" s="71">
        <f>+[2]DIABETES!N87</f>
        <v>3</v>
      </c>
      <c r="E10" s="71">
        <f>+[2]HIPERTENSOS!L154</f>
        <v>4</v>
      </c>
      <c r="F10" s="72">
        <f>SUM([2]PSIQUIATRICOS!K77:K92)</f>
        <v>16</v>
      </c>
      <c r="G10" s="72">
        <f>SUM([2]CONVULSIVOS!H45)</f>
        <v>6</v>
      </c>
      <c r="H10" s="72">
        <f>SUM('[2]ASMA Y EPOC'!H49)</f>
        <v>10</v>
      </c>
      <c r="I10" s="72">
        <f>SUM([2]CANCER!I24)</f>
        <v>0</v>
      </c>
      <c r="J10" s="75">
        <f>+'[2]ERC O IRC'!N23</f>
        <v>0</v>
      </c>
      <c r="K10" s="74">
        <f>SUM('[2]FASE TERMINAL'!H25)</f>
        <v>0</v>
      </c>
    </row>
    <row r="11" spans="1:12" ht="20.100000000000001" customHeight="1">
      <c r="A11" s="69">
        <v>5</v>
      </c>
      <c r="B11" s="70" t="s">
        <v>18</v>
      </c>
      <c r="C11" s="77">
        <f>+[2]VIH!N81</f>
        <v>24</v>
      </c>
      <c r="D11" s="71">
        <f>+[2]DIABETES!N162</f>
        <v>73</v>
      </c>
      <c r="E11" s="71">
        <f>+[2]HIPERTENSOS!L318</f>
        <v>162</v>
      </c>
      <c r="F11" s="72">
        <f>SUM([2]PSIQUIATRICOS!K95:K191)</f>
        <v>93</v>
      </c>
      <c r="G11" s="72">
        <f>SUM([2]CONVULSIVOS!H62)</f>
        <v>15</v>
      </c>
      <c r="H11" s="72">
        <f>SUM('[2]ASMA Y EPOC'!H75)</f>
        <v>24</v>
      </c>
      <c r="I11" s="72">
        <f>SUM([2]CANCER!I30)</f>
        <v>4</v>
      </c>
      <c r="J11" s="75">
        <f>+'[2]ERC O IRC'!N26</f>
        <v>1</v>
      </c>
      <c r="K11" s="74">
        <f>SUM('[2]FASE TERMINAL'!H28)</f>
        <v>0</v>
      </c>
    </row>
    <row r="12" spans="1:12" ht="20.100000000000001" customHeight="1">
      <c r="A12" s="69">
        <v>6</v>
      </c>
      <c r="B12" s="70" t="s">
        <v>47</v>
      </c>
      <c r="C12" s="71">
        <f>+[2]VIH!N100</f>
        <v>13</v>
      </c>
      <c r="D12" s="71">
        <f>+[2]DIABETES!N175</f>
        <v>0</v>
      </c>
      <c r="E12" s="71">
        <f>+[2]HIPERTENSOS!L322</f>
        <v>2</v>
      </c>
      <c r="F12" s="72">
        <f>SUM([2]PSIQUIATRICOS!K207)</f>
        <v>5</v>
      </c>
      <c r="G12" s="72">
        <f>SUM([2]CONVULSIVOS!H69)</f>
        <v>1</v>
      </c>
      <c r="H12" s="72">
        <f>SUM('[2]ASMA Y EPOC'!H88)</f>
        <v>2</v>
      </c>
      <c r="I12" s="72">
        <f>SUM([2]CANCER!I37)</f>
        <v>1</v>
      </c>
      <c r="J12" s="75">
        <f>+'[2]ERC O IRC'!N41</f>
        <v>0</v>
      </c>
      <c r="K12" s="74">
        <f>SUM('[2]FASE TERMINAL'!H35)</f>
        <v>0</v>
      </c>
    </row>
    <row r="13" spans="1:12" ht="20.100000000000001" customHeight="1">
      <c r="A13" s="69">
        <v>7</v>
      </c>
      <c r="B13" s="70" t="s">
        <v>48</v>
      </c>
      <c r="C13" s="71">
        <f>+[2]VIH!N108</f>
        <v>6</v>
      </c>
      <c r="D13" s="71">
        <f>+[2]DIABETES!N181</f>
        <v>4</v>
      </c>
      <c r="E13" s="71">
        <f>+[2]HIPERTENSOS!L334</f>
        <v>10</v>
      </c>
      <c r="F13" s="78">
        <f>SUM([2]PSIQUIATRICOS!K216)</f>
        <v>7</v>
      </c>
      <c r="G13" s="79">
        <f>SUM([2]CONVULSIVOS!H72)</f>
        <v>0</v>
      </c>
      <c r="H13" s="80">
        <f>SUM('[2]ASMA Y EPOC'!H94)</f>
        <v>4</v>
      </c>
      <c r="I13" s="72">
        <v>0</v>
      </c>
      <c r="J13" s="75">
        <f>+'[2]ERC O IRC'!N46</f>
        <v>3</v>
      </c>
      <c r="K13" s="74">
        <v>0</v>
      </c>
    </row>
    <row r="14" spans="1:12" ht="20.100000000000001" customHeight="1">
      <c r="A14" s="69">
        <v>8</v>
      </c>
      <c r="B14" s="70" t="s">
        <v>42</v>
      </c>
      <c r="C14" s="71">
        <f>+[2]VIH!N126</f>
        <v>16</v>
      </c>
      <c r="D14" s="71">
        <f>+[2]DIABETES!N193</f>
        <v>10</v>
      </c>
      <c r="E14" s="71">
        <f>+[2]HIPERTENSOS!L395</f>
        <v>41</v>
      </c>
      <c r="F14" s="72">
        <f>SUM([2]PSIQUIATRICOS!K238)</f>
        <v>20</v>
      </c>
      <c r="G14" s="72">
        <f>SUM([2]CONVULSIVOS!H79)</f>
        <v>5</v>
      </c>
      <c r="H14" s="72">
        <f>SUM('[2]ASMA Y EPOC'!H100)</f>
        <v>4</v>
      </c>
      <c r="I14" s="72">
        <f>SUM([2]CANCER!I40)</f>
        <v>1</v>
      </c>
      <c r="J14" s="75">
        <f>+'[2]ERC O IRC'!N57</f>
        <v>9</v>
      </c>
      <c r="K14" s="74">
        <v>0</v>
      </c>
    </row>
    <row r="15" spans="1:12" ht="20.100000000000001" customHeight="1">
      <c r="A15" s="69">
        <v>9</v>
      </c>
      <c r="B15" s="81" t="s">
        <v>20</v>
      </c>
      <c r="C15" s="71">
        <f>+[2]VIH!N138</f>
        <v>10</v>
      </c>
      <c r="D15" s="71">
        <f>+[2]DIABETES!N203</f>
        <v>8</v>
      </c>
      <c r="E15" s="71">
        <f>+[2]HIPERTENSOS!L454</f>
        <v>57</v>
      </c>
      <c r="F15" s="72">
        <f>SUM([2]PSIQUIATRICOS!K240:K254)</f>
        <v>15</v>
      </c>
      <c r="G15" s="72">
        <f>SUM([2]CONVULSIVOS!H87)</f>
        <v>6</v>
      </c>
      <c r="H15" s="72">
        <f>SUM('[2]ASMA Y EPOC'!H107)</f>
        <v>5</v>
      </c>
      <c r="I15" s="72">
        <f>SUM([2]CANCER!I44)</f>
        <v>0</v>
      </c>
      <c r="J15" s="75">
        <f>+'[2]ERC O IRC'!N60</f>
        <v>0</v>
      </c>
      <c r="K15" s="74">
        <f>SUM('[2]FASE TERMINAL'!H38)</f>
        <v>0</v>
      </c>
    </row>
    <row r="16" spans="1:12" ht="20.100000000000001" customHeight="1">
      <c r="A16" s="69">
        <v>10</v>
      </c>
      <c r="B16" s="70" t="s">
        <v>21</v>
      </c>
      <c r="C16" s="71">
        <f>+[2]VIH!N141</f>
        <v>1</v>
      </c>
      <c r="D16" s="71">
        <f>+[2]DIABETES!N215</f>
        <v>10</v>
      </c>
      <c r="E16" s="71">
        <f>+[2]HIPERTENSOS!L464</f>
        <v>8</v>
      </c>
      <c r="F16" s="72">
        <f>SUM([2]PSIQUIATRICOS!K264)</f>
        <v>7</v>
      </c>
      <c r="G16" s="72">
        <f>SUM([2]CONVULSIVOS!H94)</f>
        <v>5</v>
      </c>
      <c r="H16" s="72">
        <f>SUM('[2]ASMA Y EPOC'!H111)</f>
        <v>2</v>
      </c>
      <c r="I16" s="72">
        <f>SUM([2]CANCER!I48)</f>
        <v>0</v>
      </c>
      <c r="J16" s="75">
        <f>+'[2]ERC O IRC'!N65</f>
        <v>3</v>
      </c>
      <c r="K16" s="74">
        <f>SUM('[2]FASE TERMINAL'!H41)</f>
        <v>0</v>
      </c>
    </row>
    <row r="17" spans="1:11" ht="20.100000000000001" customHeight="1">
      <c r="A17" s="69">
        <v>11</v>
      </c>
      <c r="B17" s="70" t="s">
        <v>22</v>
      </c>
      <c r="C17" s="71">
        <f>+[2]VIH!N144</f>
        <v>0</v>
      </c>
      <c r="D17" s="71">
        <f>+[2]DIABETES!N219</f>
        <v>2</v>
      </c>
      <c r="E17" s="71">
        <f>+[2]HIPERTENSOS!L477</f>
        <v>11</v>
      </c>
      <c r="F17" s="78">
        <f>+[2]PSIQUIATRICOS!K268</f>
        <v>2</v>
      </c>
      <c r="G17" s="72">
        <f>SUM([2]CONVULSIVOS!H100)</f>
        <v>4</v>
      </c>
      <c r="H17" s="72">
        <f>SUM('[2]ASMA Y EPOC'!H114)</f>
        <v>1</v>
      </c>
      <c r="I17" s="72">
        <f>SUM([2]CANCER!I52)</f>
        <v>0</v>
      </c>
      <c r="J17" s="75">
        <f>+'[2]ERC O IRC'!N69</f>
        <v>2</v>
      </c>
      <c r="K17" s="74">
        <f>SUM('[2]FASE TERMINAL'!H44)</f>
        <v>0</v>
      </c>
    </row>
    <row r="18" spans="1:11" ht="20.100000000000001" customHeight="1">
      <c r="A18" s="69">
        <v>12</v>
      </c>
      <c r="B18" s="70" t="s">
        <v>23</v>
      </c>
      <c r="C18" s="71">
        <f>+[2]VIH!N147</f>
        <v>0</v>
      </c>
      <c r="D18" s="71">
        <f>+[2]DIABETES!N228</f>
        <v>7</v>
      </c>
      <c r="E18" s="71">
        <f>+[2]HIPERTENSOS!L502</f>
        <v>23</v>
      </c>
      <c r="F18" s="72">
        <f>SUM([2]PSIQUIATRICOS!K273)</f>
        <v>3</v>
      </c>
      <c r="G18" s="72">
        <f>SUM([2]CONVULSIVOS!H103)</f>
        <v>0</v>
      </c>
      <c r="H18" s="72">
        <f>SUM('[2]ASMA Y EPOC'!H117)</f>
        <v>1</v>
      </c>
      <c r="I18" s="72">
        <f>SUM([2]CANCER!I56)</f>
        <v>0</v>
      </c>
      <c r="J18" s="75">
        <f>+'[2]ERC O IRC'!N73</f>
        <v>2</v>
      </c>
      <c r="K18" s="74">
        <f>SUM('[2]FASE TERMINAL'!H47)</f>
        <v>0</v>
      </c>
    </row>
    <row r="19" spans="1:11" ht="20.100000000000001" customHeight="1">
      <c r="A19" s="69">
        <v>13</v>
      </c>
      <c r="B19" s="81" t="s">
        <v>24</v>
      </c>
      <c r="C19" s="71">
        <f>+[2]VIH!N186</f>
        <v>37</v>
      </c>
      <c r="D19" s="71">
        <f>+[2]DIABETES!N297</f>
        <v>67</v>
      </c>
      <c r="E19" s="71">
        <f>+[2]HIPERTENSOS!L638</f>
        <v>134</v>
      </c>
      <c r="F19" s="72">
        <f>SUM([2]PSIQUIATRICOS!K409)</f>
        <v>134</v>
      </c>
      <c r="G19" s="72">
        <f>SUM([2]CONVULSIVOS!H126)</f>
        <v>21</v>
      </c>
      <c r="H19" s="72">
        <f>SUM('[2]ASMA Y EPOC'!H134)</f>
        <v>15</v>
      </c>
      <c r="I19" s="72">
        <f>SUM([2]CANCER!I59)</f>
        <v>1</v>
      </c>
      <c r="J19" s="75">
        <f>+'[2]ERC O IRC'!N83</f>
        <v>8</v>
      </c>
      <c r="K19" s="82">
        <f>SUM('[2]FASE TERMINAL'!H50)</f>
        <v>1</v>
      </c>
    </row>
    <row r="20" spans="1:11" ht="20.100000000000001" customHeight="1">
      <c r="A20" s="69">
        <v>14</v>
      </c>
      <c r="B20" s="70" t="s">
        <v>25</v>
      </c>
      <c r="C20" s="71">
        <f>+[2]VIH!N197</f>
        <v>9</v>
      </c>
      <c r="D20" s="71">
        <f>+[2]DIABETES!N303</f>
        <v>4</v>
      </c>
      <c r="E20" s="71">
        <f>+[2]HIPERTENSOS!L646</f>
        <v>6</v>
      </c>
      <c r="F20" s="72">
        <f>SUM([2]PSIQUIATRICOS!K441)</f>
        <v>30</v>
      </c>
      <c r="G20" s="72">
        <f>SUM([2]CONVULSIVOS!H139)</f>
        <v>11</v>
      </c>
      <c r="H20" s="72">
        <f>SUM('[2]ASMA Y EPOC'!H145)</f>
        <v>9</v>
      </c>
      <c r="I20" s="72">
        <f>SUM([2]CANCER!I62)</f>
        <v>1</v>
      </c>
      <c r="J20" s="75">
        <f>+'[2]ERC O IRC'!N87</f>
        <v>2</v>
      </c>
      <c r="K20" s="74">
        <f>SUM('[2]FASE TERMINAL'!H54)</f>
        <v>0</v>
      </c>
    </row>
    <row r="21" spans="1:11" ht="20.100000000000001" customHeight="1">
      <c r="A21" s="69">
        <v>15</v>
      </c>
      <c r="B21" s="70" t="s">
        <v>26</v>
      </c>
      <c r="C21" s="71">
        <f>+[2]VIH!N210</f>
        <v>11</v>
      </c>
      <c r="D21" s="71">
        <f>+[2]DIABETES!N318</f>
        <v>13</v>
      </c>
      <c r="E21" s="71">
        <f>+[2]HIPERTENSOS!L664</f>
        <v>16</v>
      </c>
      <c r="F21" s="72">
        <f>SUM([2]PSIQUIATRICOS!K443:K467)</f>
        <v>25</v>
      </c>
      <c r="G21" s="72">
        <f>SUM([2]CONVULSIVOS!H146)</f>
        <v>5</v>
      </c>
      <c r="H21" s="72">
        <f>SUM('[2]ASMA Y EPOC'!H151)</f>
        <v>4</v>
      </c>
      <c r="I21" s="72">
        <f>SUM([2]CANCER!I67)</f>
        <v>0</v>
      </c>
      <c r="J21" s="75">
        <f>+'[2]ERC O IRC'!N93</f>
        <v>4</v>
      </c>
      <c r="K21" s="74">
        <f>SUM('[2]FASE TERMINAL'!H58)</f>
        <v>0</v>
      </c>
    </row>
    <row r="22" spans="1:11" ht="42" customHeight="1">
      <c r="A22" s="69">
        <v>16</v>
      </c>
      <c r="B22" s="70" t="s">
        <v>49</v>
      </c>
      <c r="C22" s="71">
        <f>+[2]VIH!N213</f>
        <v>0</v>
      </c>
      <c r="D22" s="71">
        <f>+[2]DIABETES!N349</f>
        <v>29</v>
      </c>
      <c r="E22" s="71">
        <f>+[2]HIPERTENSOS!L742</f>
        <v>76</v>
      </c>
      <c r="F22" s="72">
        <f>SUM([2]PSIQUIATRICOS!K475)</f>
        <v>5</v>
      </c>
      <c r="G22" s="72">
        <f>SUM([2]CONVULSIVOS!H149)</f>
        <v>1</v>
      </c>
      <c r="H22" s="72">
        <f>SUM('[2]ASMA Y EPOC'!H155)</f>
        <v>2</v>
      </c>
      <c r="I22" s="72">
        <f>SUM([2]CANCER!I73)</f>
        <v>4</v>
      </c>
      <c r="J22" s="75">
        <f>+'[2]ERC O IRC'!N160</f>
        <v>65</v>
      </c>
      <c r="K22" s="74">
        <f>SUM('[2]FASE TERMINAL'!H61)</f>
        <v>0</v>
      </c>
    </row>
    <row r="23" spans="1:11" s="25" customFormat="1" ht="17.25" customHeight="1">
      <c r="A23" s="69">
        <v>17</v>
      </c>
      <c r="B23" s="70" t="s">
        <v>28</v>
      </c>
      <c r="C23" s="71">
        <f>+[2]VIH!N216</f>
        <v>1</v>
      </c>
      <c r="D23" s="75">
        <f>+[2]DIABETES!N352</f>
        <v>1</v>
      </c>
      <c r="E23" s="71">
        <f>+[2]HIPERTENSOS!L763</f>
        <v>19</v>
      </c>
      <c r="F23" s="72">
        <f>SUM([2]PSIQUIATRICOS!K477)</f>
        <v>1</v>
      </c>
      <c r="G23" s="72">
        <f>SUM([2]CONVULSIVOS!H155)</f>
        <v>4</v>
      </c>
      <c r="H23" s="72">
        <f>SUM('[2]ASMA Y EPOC'!H160)</f>
        <v>3</v>
      </c>
      <c r="I23" s="72">
        <f>SUM([2]CANCER!I77)</f>
        <v>0</v>
      </c>
      <c r="J23" s="75">
        <f>+'[2]ERC O IRC'!N163</f>
        <v>0</v>
      </c>
      <c r="K23" s="74">
        <f>SUM('[2]FASE TERMINAL'!H64)</f>
        <v>0</v>
      </c>
    </row>
    <row r="24" spans="1:11" s="16" customFormat="1" ht="20.100000000000001" customHeight="1">
      <c r="A24" s="83">
        <v>18</v>
      </c>
      <c r="B24" s="81" t="s">
        <v>29</v>
      </c>
      <c r="C24" s="71">
        <f>+[2]VIH!N235</f>
        <v>17</v>
      </c>
      <c r="D24" s="71">
        <f>+[2]DIABETES!N370</f>
        <v>16</v>
      </c>
      <c r="E24" s="71">
        <f>+[2]HIPERTENSOS!L804</f>
        <v>39</v>
      </c>
      <c r="F24" s="72">
        <f>SUM([2]PSIQUIATRICOS!K500)</f>
        <v>20</v>
      </c>
      <c r="G24" s="72">
        <f>SUM([2]CONVULSIVOS!H162)</f>
        <v>5</v>
      </c>
      <c r="H24" s="72">
        <f>SUM('[2]ASMA Y EPOC'!H168)</f>
        <v>6</v>
      </c>
      <c r="I24" s="72">
        <f>SUM([2]CANCER!I80)</f>
        <v>0</v>
      </c>
      <c r="J24" s="75">
        <f>+'[2]ERC O IRC'!N182</f>
        <v>17</v>
      </c>
      <c r="K24" s="76">
        <f>SUM('[2]FASE TERMINAL'!H67)</f>
        <v>0</v>
      </c>
    </row>
    <row r="25" spans="1:11" ht="20.100000000000001" customHeight="1">
      <c r="A25" s="69">
        <v>19</v>
      </c>
      <c r="B25" s="70" t="s">
        <v>30</v>
      </c>
      <c r="C25" s="71">
        <f>+[2]VIH!N252</f>
        <v>13</v>
      </c>
      <c r="D25" s="71">
        <f>+[2]DIABETES!N395</f>
        <v>23</v>
      </c>
      <c r="E25" s="71">
        <f>+[2]HIPERTENSOS!L845</f>
        <v>39</v>
      </c>
      <c r="F25" s="84">
        <f>SUM([2]PSIQUIATRICOS!K502:K545)</f>
        <v>44</v>
      </c>
      <c r="G25" s="72">
        <f>SUM([2]CONVULSIVOS!H172)</f>
        <v>8</v>
      </c>
      <c r="H25" s="72">
        <f>SUM('[2]ASMA Y EPOC'!H182)</f>
        <v>12</v>
      </c>
      <c r="I25" s="72">
        <f>SUM([2]CANCER!I83)</f>
        <v>0</v>
      </c>
      <c r="J25" s="75">
        <f>+'[2]ERC O IRC'!N191</f>
        <v>7</v>
      </c>
      <c r="K25" s="74">
        <f>SUM('[2]FASE TERMINAL'!H70)</f>
        <v>0</v>
      </c>
    </row>
    <row r="26" spans="1:11" ht="20.100000000000001" customHeight="1">
      <c r="A26" s="69">
        <v>20</v>
      </c>
      <c r="B26" s="81" t="s">
        <v>31</v>
      </c>
      <c r="C26" s="71">
        <f>+[2]VIH!N261</f>
        <v>7</v>
      </c>
      <c r="D26" s="71">
        <f>+[2]DIABETES!N399</f>
        <v>2</v>
      </c>
      <c r="E26" s="71">
        <f>+[2]HIPERTENSOS!L860</f>
        <v>13</v>
      </c>
      <c r="F26" s="84">
        <f>SUM([2]PSIQUIATRICOS!K548:K568)</f>
        <v>21</v>
      </c>
      <c r="G26" s="72">
        <f>SUM([2]CONVULSIVOS!H180)</f>
        <v>6</v>
      </c>
      <c r="H26" s="72">
        <f>SUM('[2]ASMA Y EPOC'!H191)</f>
        <v>7</v>
      </c>
      <c r="I26" s="72">
        <f>SUM([2]CANCER!I86)</f>
        <v>1</v>
      </c>
      <c r="J26" s="75">
        <f>+'[2]ERC O IRC'!N205</f>
        <v>12</v>
      </c>
      <c r="K26" s="72">
        <f>SUM('[2]FASE TERMINAL'!H72)</f>
        <v>0</v>
      </c>
    </row>
    <row r="27" spans="1:11" ht="20.100000000000001" customHeight="1">
      <c r="A27" s="69">
        <v>21</v>
      </c>
      <c r="B27" s="81" t="s">
        <v>32</v>
      </c>
      <c r="C27" s="71">
        <f>+[2]VIH!N280</f>
        <v>17</v>
      </c>
      <c r="D27" s="71">
        <f>+[2]DIABETES!N408</f>
        <v>7</v>
      </c>
      <c r="E27" s="71">
        <f>+[2]HIPERTENSOS!L888</f>
        <v>26</v>
      </c>
      <c r="F27" s="72">
        <f>SUM([2]PSIQUIATRICOS!K571:K614)</f>
        <v>44</v>
      </c>
      <c r="G27" s="72">
        <f>SUM([2]CONVULSIVOS!H192)</f>
        <v>10</v>
      </c>
      <c r="H27" s="72">
        <f>SUM('[2]ASMA Y EPOC'!H202)</f>
        <v>9</v>
      </c>
      <c r="I27" s="72">
        <f>SUM([2]CANCER!I89)</f>
        <v>1</v>
      </c>
      <c r="J27" s="75">
        <f>+'[2]ERC O IRC'!N208</f>
        <v>1</v>
      </c>
      <c r="K27" s="72">
        <f>SUM('[2]FASE TERMINAL'!H76)</f>
        <v>0</v>
      </c>
    </row>
    <row r="28" spans="1:11" ht="20.100000000000001" customHeight="1">
      <c r="A28" s="69">
        <v>22</v>
      </c>
      <c r="B28" s="81" t="s">
        <v>33</v>
      </c>
      <c r="C28" s="71">
        <f>+[2]VIH!N287</f>
        <v>5</v>
      </c>
      <c r="D28" s="71">
        <f>+[2]DIABETES!N418</f>
        <v>8</v>
      </c>
      <c r="E28" s="71">
        <f>+[2]HIPERTENSOS!L911</f>
        <v>21</v>
      </c>
      <c r="F28" s="72">
        <f>SUM([2]PSIQUIATRICOS!K636)</f>
        <v>19</v>
      </c>
      <c r="G28" s="72">
        <f>SUM([2]CONVULSIVOS!H199)</f>
        <v>5</v>
      </c>
      <c r="H28" s="72">
        <f>SUM('[2]ASMA Y EPOC'!H211)</f>
        <v>7</v>
      </c>
      <c r="I28" s="72">
        <f>SUM([2]CANCER!I92)</f>
        <v>0</v>
      </c>
      <c r="J28" s="75">
        <f>+'[2]ERC O IRC'!N212</f>
        <v>2</v>
      </c>
      <c r="K28" s="72">
        <f>SUM('[2]FASE TERMINAL'!H80)</f>
        <v>2</v>
      </c>
    </row>
    <row r="29" spans="1:11" ht="20.100000000000001" customHeight="1">
      <c r="A29" s="69">
        <v>23</v>
      </c>
      <c r="B29" s="70" t="s">
        <v>34</v>
      </c>
      <c r="C29" s="71">
        <f>+[2]VIH!N309</f>
        <v>0</v>
      </c>
      <c r="D29" s="71">
        <f>+[2]DIABETES!N426</f>
        <v>6</v>
      </c>
      <c r="E29" s="71">
        <f>+[2]HIPERTENSOS!L935</f>
        <v>22</v>
      </c>
      <c r="F29" s="72">
        <f>SUM([2]PSIQUIATRICOS!K638:K648)</f>
        <v>11</v>
      </c>
      <c r="G29" s="72">
        <f>SUM([2]CONVULSIVOS!H203)</f>
        <v>2</v>
      </c>
      <c r="H29" s="72">
        <f>SUM('[2]ASMA Y EPOC'!H229)</f>
        <v>16</v>
      </c>
      <c r="I29" s="72">
        <f>SUM([2]CANCER!I95)</f>
        <v>0</v>
      </c>
      <c r="J29" s="75">
        <f>+'[2]ERC O IRC'!N218</f>
        <v>4</v>
      </c>
      <c r="K29" s="74">
        <f>SUM('[2]FASE TERMINAL'!H83)</f>
        <v>0</v>
      </c>
    </row>
    <row r="30" spans="1:11" ht="18.75" customHeight="1">
      <c r="A30" s="69">
        <v>24</v>
      </c>
      <c r="B30" s="70" t="s">
        <v>43</v>
      </c>
      <c r="C30" s="71">
        <f>+[2]VIH!N306</f>
        <v>6</v>
      </c>
      <c r="D30" s="71">
        <f>+[2]DIABETES!N453</f>
        <v>25</v>
      </c>
      <c r="E30" s="71">
        <f>+[2]HIPERTENSOS!L1003</f>
        <v>108</v>
      </c>
      <c r="F30" s="84">
        <f>SUM([2]PSIQUIATRICOS!K655)</f>
        <v>4</v>
      </c>
      <c r="G30" s="76">
        <f>SUM([2]CONVULSIVOS!H205)</f>
        <v>1</v>
      </c>
      <c r="H30" s="85">
        <f>+'[2]ASMA Y EPOC'!H246</f>
        <v>15</v>
      </c>
      <c r="I30" s="85">
        <f>SUM([2]CANCER!I97)</f>
        <v>0</v>
      </c>
      <c r="J30" s="75">
        <f>+'[2]ERC O IRC'!N236</f>
        <v>16</v>
      </c>
      <c r="K30" s="80">
        <f>SUM('[2]FASE TERMINAL'!H85)</f>
        <v>0</v>
      </c>
    </row>
    <row r="31" spans="1:11" ht="27.75" customHeight="1">
      <c r="A31" s="69">
        <v>25</v>
      </c>
      <c r="B31" s="70" t="s">
        <v>50</v>
      </c>
      <c r="C31" s="71">
        <f>+[2]VIH!N298</f>
        <v>9</v>
      </c>
      <c r="D31" s="71">
        <f>+[2]DIABETES!N485</f>
        <v>30</v>
      </c>
      <c r="E31" s="71">
        <f>+[2]HIPERTENSOS!L1116</f>
        <v>111</v>
      </c>
      <c r="F31" s="84">
        <f>SUM([2]PSIQUIATRICOS!K677)</f>
        <v>20</v>
      </c>
      <c r="G31" s="76">
        <f>SUM([2]CONVULSIVOS!H220)</f>
        <v>12</v>
      </c>
      <c r="H31" s="85">
        <f>SUM('[2]ASMA Y EPOC'!H270)</f>
        <v>22</v>
      </c>
      <c r="I31" s="79">
        <f>SUM([2]CANCER!I101)</f>
        <v>1</v>
      </c>
      <c r="J31" s="75">
        <f>+'[2]ERC O IRC'!N250</f>
        <v>12</v>
      </c>
      <c r="K31" s="86">
        <f>SUM('[2]FASE TERMINAL'!H89)</f>
        <v>0</v>
      </c>
    </row>
    <row r="32" spans="1:11" ht="27.75" customHeight="1">
      <c r="A32" s="69">
        <v>26</v>
      </c>
      <c r="B32" s="70" t="s">
        <v>51</v>
      </c>
      <c r="C32" s="75">
        <f>SUM([2]VIH!E318:F318)</f>
        <v>7</v>
      </c>
      <c r="D32" s="71">
        <f>+[2]DIABETES!N509</f>
        <v>21</v>
      </c>
      <c r="E32" s="71">
        <f>+[2]HIPERTENSOS!L1180</f>
        <v>62</v>
      </c>
      <c r="F32" s="87">
        <f>+[2]PSIQUIATRICOS!K695</f>
        <v>16</v>
      </c>
      <c r="G32" s="88">
        <f>+[2]CONVULSIVOS!H224</f>
        <v>0</v>
      </c>
      <c r="H32" s="86">
        <f>+'[2]ASMA Y EPOC'!H273</f>
        <v>0</v>
      </c>
      <c r="I32" s="88">
        <f>+[2]CANCER!I104</f>
        <v>0</v>
      </c>
      <c r="J32" s="71">
        <f>+'[2]ERC O IRC'!N259</f>
        <v>7</v>
      </c>
      <c r="K32" s="86">
        <f>+'[2]FASE TERMINAL'!H92</f>
        <v>0</v>
      </c>
    </row>
    <row r="33" spans="1:11" ht="15">
      <c r="A33" s="69"/>
      <c r="B33" s="89"/>
      <c r="C33" s="90" t="s">
        <v>52</v>
      </c>
      <c r="D33" s="91"/>
      <c r="E33" s="92"/>
      <c r="F33" s="93">
        <v>2134</v>
      </c>
      <c r="G33" s="94"/>
      <c r="H33" s="95"/>
      <c r="I33" s="94"/>
      <c r="J33" s="92"/>
      <c r="K33" s="95"/>
    </row>
    <row r="34" spans="1:11" ht="15">
      <c r="A34" s="69"/>
      <c r="B34" s="89"/>
      <c r="C34" s="90" t="s">
        <v>53</v>
      </c>
      <c r="D34" s="91"/>
      <c r="E34" s="92"/>
      <c r="F34" s="93">
        <v>491</v>
      </c>
      <c r="G34" s="94"/>
      <c r="H34" s="95"/>
      <c r="I34" s="94"/>
      <c r="J34" s="92"/>
      <c r="K34" s="95"/>
    </row>
    <row r="35" spans="1:11" ht="15">
      <c r="A35" s="69"/>
      <c r="B35" s="89"/>
      <c r="C35" s="96" t="s">
        <v>54</v>
      </c>
      <c r="D35" s="2"/>
      <c r="E35" s="92"/>
      <c r="F35" s="97">
        <v>2625</v>
      </c>
      <c r="G35" s="94"/>
      <c r="H35" s="95"/>
      <c r="I35" s="94"/>
      <c r="J35" s="92"/>
      <c r="K35" s="95"/>
    </row>
    <row r="36" spans="1:11">
      <c r="G36" s="98"/>
    </row>
  </sheetData>
  <sheetProtection selectLockedCells="1" selectUnlockedCells="1"/>
  <mergeCells count="4">
    <mergeCell ref="B1:K1"/>
    <mergeCell ref="B2:K2"/>
    <mergeCell ref="B3:K3"/>
    <mergeCell ref="B5:K5"/>
  </mergeCells>
  <pageMargins left="1.4960629921259843" right="0.70866141732283472" top="0.19685039370078741" bottom="0" header="0.19685039370078741" footer="0.31496062992125984"/>
  <pageSetup paperSize="124" scale="84" firstPageNumber="0" orientation="landscape" r:id="rId1"/>
  <headerFooter scaleWithDoc="0" alignWithMargins="0">
    <oddFooter xml:space="preserve">&amp;R&amp;8
</oddFooter>
  </headerFooter>
  <rowBreaks count="1" manualBreakCount="1">
    <brk id="35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view="pageBreakPreview" zoomScaleSheetLayoutView="100" workbookViewId="0">
      <selection activeCell="J11" sqref="J11"/>
    </sheetView>
  </sheetViews>
  <sheetFormatPr baseColWidth="10" defaultColWidth="12.5703125" defaultRowHeight="12.75"/>
  <cols>
    <col min="1" max="1" width="3" style="33" customWidth="1"/>
    <col min="2" max="2" width="16.85546875" style="36" customWidth="1"/>
    <col min="3" max="5" width="8.42578125" style="37" customWidth="1"/>
    <col min="6" max="6" width="5.7109375" style="37" customWidth="1"/>
    <col min="7" max="7" width="12.7109375" style="37" customWidth="1"/>
    <col min="8" max="8" width="12.5703125" style="37" customWidth="1"/>
    <col min="9" max="9" width="10.5703125" style="37" customWidth="1"/>
    <col min="10" max="10" width="7.5703125" style="37" customWidth="1"/>
    <col min="11" max="11" width="5.5703125" style="37" customWidth="1"/>
    <col min="12" max="12" width="9" style="37" customWidth="1"/>
    <col min="13" max="13" width="11.140625" style="37" customWidth="1"/>
    <col min="14" max="249" width="11.5703125" style="2" customWidth="1"/>
    <col min="250" max="257" width="12.5703125" style="2"/>
    <col min="258" max="258" width="17.28515625" style="2" customWidth="1"/>
    <col min="259" max="259" width="11.5703125" style="2" customWidth="1"/>
    <col min="260" max="260" width="10.85546875" style="2" customWidth="1"/>
    <col min="261" max="261" width="9.5703125" style="2" customWidth="1"/>
    <col min="262" max="262" width="12.28515625" style="2" customWidth="1"/>
    <col min="263" max="263" width="10.28515625" style="2" customWidth="1"/>
    <col min="264" max="264" width="12.7109375" style="2" customWidth="1"/>
    <col min="265" max="265" width="11.85546875" style="2" customWidth="1"/>
    <col min="266" max="266" width="17.140625" style="2" customWidth="1"/>
    <col min="267" max="267" width="10.85546875" style="2" customWidth="1"/>
    <col min="268" max="505" width="11.5703125" style="2" customWidth="1"/>
    <col min="506" max="513" width="12.5703125" style="2"/>
    <col min="514" max="514" width="17.28515625" style="2" customWidth="1"/>
    <col min="515" max="515" width="11.5703125" style="2" customWidth="1"/>
    <col min="516" max="516" width="10.85546875" style="2" customWidth="1"/>
    <col min="517" max="517" width="9.5703125" style="2" customWidth="1"/>
    <col min="518" max="518" width="12.28515625" style="2" customWidth="1"/>
    <col min="519" max="519" width="10.28515625" style="2" customWidth="1"/>
    <col min="520" max="520" width="12.7109375" style="2" customWidth="1"/>
    <col min="521" max="521" width="11.85546875" style="2" customWidth="1"/>
    <col min="522" max="522" width="17.140625" style="2" customWidth="1"/>
    <col min="523" max="523" width="10.85546875" style="2" customWidth="1"/>
    <col min="524" max="761" width="11.5703125" style="2" customWidth="1"/>
    <col min="762" max="769" width="12.5703125" style="2"/>
    <col min="770" max="770" width="17.28515625" style="2" customWidth="1"/>
    <col min="771" max="771" width="11.5703125" style="2" customWidth="1"/>
    <col min="772" max="772" width="10.85546875" style="2" customWidth="1"/>
    <col min="773" max="773" width="9.5703125" style="2" customWidth="1"/>
    <col min="774" max="774" width="12.28515625" style="2" customWidth="1"/>
    <col min="775" max="775" width="10.28515625" style="2" customWidth="1"/>
    <col min="776" max="776" width="12.7109375" style="2" customWidth="1"/>
    <col min="777" max="777" width="11.85546875" style="2" customWidth="1"/>
    <col min="778" max="778" width="17.140625" style="2" customWidth="1"/>
    <col min="779" max="779" width="10.85546875" style="2" customWidth="1"/>
    <col min="780" max="1017" width="11.5703125" style="2" customWidth="1"/>
    <col min="1018" max="1025" width="12.5703125" style="2"/>
    <col min="1026" max="1026" width="17.28515625" style="2" customWidth="1"/>
    <col min="1027" max="1027" width="11.5703125" style="2" customWidth="1"/>
    <col min="1028" max="1028" width="10.85546875" style="2" customWidth="1"/>
    <col min="1029" max="1029" width="9.5703125" style="2" customWidth="1"/>
    <col min="1030" max="1030" width="12.28515625" style="2" customWidth="1"/>
    <col min="1031" max="1031" width="10.28515625" style="2" customWidth="1"/>
    <col min="1032" max="1032" width="12.7109375" style="2" customWidth="1"/>
    <col min="1033" max="1033" width="11.85546875" style="2" customWidth="1"/>
    <col min="1034" max="1034" width="17.140625" style="2" customWidth="1"/>
    <col min="1035" max="1035" width="10.85546875" style="2" customWidth="1"/>
    <col min="1036" max="1273" width="11.5703125" style="2" customWidth="1"/>
    <col min="1274" max="1281" width="12.5703125" style="2"/>
    <col min="1282" max="1282" width="17.28515625" style="2" customWidth="1"/>
    <col min="1283" max="1283" width="11.5703125" style="2" customWidth="1"/>
    <col min="1284" max="1284" width="10.85546875" style="2" customWidth="1"/>
    <col min="1285" max="1285" width="9.5703125" style="2" customWidth="1"/>
    <col min="1286" max="1286" width="12.28515625" style="2" customWidth="1"/>
    <col min="1287" max="1287" width="10.28515625" style="2" customWidth="1"/>
    <col min="1288" max="1288" width="12.7109375" style="2" customWidth="1"/>
    <col min="1289" max="1289" width="11.85546875" style="2" customWidth="1"/>
    <col min="1290" max="1290" width="17.140625" style="2" customWidth="1"/>
    <col min="1291" max="1291" width="10.85546875" style="2" customWidth="1"/>
    <col min="1292" max="1529" width="11.5703125" style="2" customWidth="1"/>
    <col min="1530" max="1537" width="12.5703125" style="2"/>
    <col min="1538" max="1538" width="17.28515625" style="2" customWidth="1"/>
    <col min="1539" max="1539" width="11.5703125" style="2" customWidth="1"/>
    <col min="1540" max="1540" width="10.85546875" style="2" customWidth="1"/>
    <col min="1541" max="1541" width="9.5703125" style="2" customWidth="1"/>
    <col min="1542" max="1542" width="12.28515625" style="2" customWidth="1"/>
    <col min="1543" max="1543" width="10.28515625" style="2" customWidth="1"/>
    <col min="1544" max="1544" width="12.7109375" style="2" customWidth="1"/>
    <col min="1545" max="1545" width="11.85546875" style="2" customWidth="1"/>
    <col min="1546" max="1546" width="17.140625" style="2" customWidth="1"/>
    <col min="1547" max="1547" width="10.85546875" style="2" customWidth="1"/>
    <col min="1548" max="1785" width="11.5703125" style="2" customWidth="1"/>
    <col min="1786" max="1793" width="12.5703125" style="2"/>
    <col min="1794" max="1794" width="17.28515625" style="2" customWidth="1"/>
    <col min="1795" max="1795" width="11.5703125" style="2" customWidth="1"/>
    <col min="1796" max="1796" width="10.85546875" style="2" customWidth="1"/>
    <col min="1797" max="1797" width="9.5703125" style="2" customWidth="1"/>
    <col min="1798" max="1798" width="12.28515625" style="2" customWidth="1"/>
    <col min="1799" max="1799" width="10.28515625" style="2" customWidth="1"/>
    <col min="1800" max="1800" width="12.7109375" style="2" customWidth="1"/>
    <col min="1801" max="1801" width="11.85546875" style="2" customWidth="1"/>
    <col min="1802" max="1802" width="17.140625" style="2" customWidth="1"/>
    <col min="1803" max="1803" width="10.85546875" style="2" customWidth="1"/>
    <col min="1804" max="2041" width="11.5703125" style="2" customWidth="1"/>
    <col min="2042" max="2049" width="12.5703125" style="2"/>
    <col min="2050" max="2050" width="17.28515625" style="2" customWidth="1"/>
    <col min="2051" max="2051" width="11.5703125" style="2" customWidth="1"/>
    <col min="2052" max="2052" width="10.85546875" style="2" customWidth="1"/>
    <col min="2053" max="2053" width="9.5703125" style="2" customWidth="1"/>
    <col min="2054" max="2054" width="12.28515625" style="2" customWidth="1"/>
    <col min="2055" max="2055" width="10.28515625" style="2" customWidth="1"/>
    <col min="2056" max="2056" width="12.7109375" style="2" customWidth="1"/>
    <col min="2057" max="2057" width="11.85546875" style="2" customWidth="1"/>
    <col min="2058" max="2058" width="17.140625" style="2" customWidth="1"/>
    <col min="2059" max="2059" width="10.85546875" style="2" customWidth="1"/>
    <col min="2060" max="2297" width="11.5703125" style="2" customWidth="1"/>
    <col min="2298" max="2305" width="12.5703125" style="2"/>
    <col min="2306" max="2306" width="17.28515625" style="2" customWidth="1"/>
    <col min="2307" max="2307" width="11.5703125" style="2" customWidth="1"/>
    <col min="2308" max="2308" width="10.85546875" style="2" customWidth="1"/>
    <col min="2309" max="2309" width="9.5703125" style="2" customWidth="1"/>
    <col min="2310" max="2310" width="12.28515625" style="2" customWidth="1"/>
    <col min="2311" max="2311" width="10.28515625" style="2" customWidth="1"/>
    <col min="2312" max="2312" width="12.7109375" style="2" customWidth="1"/>
    <col min="2313" max="2313" width="11.85546875" style="2" customWidth="1"/>
    <col min="2314" max="2314" width="17.140625" style="2" customWidth="1"/>
    <col min="2315" max="2315" width="10.85546875" style="2" customWidth="1"/>
    <col min="2316" max="2553" width="11.5703125" style="2" customWidth="1"/>
    <col min="2554" max="2561" width="12.5703125" style="2"/>
    <col min="2562" max="2562" width="17.28515625" style="2" customWidth="1"/>
    <col min="2563" max="2563" width="11.5703125" style="2" customWidth="1"/>
    <col min="2564" max="2564" width="10.85546875" style="2" customWidth="1"/>
    <col min="2565" max="2565" width="9.5703125" style="2" customWidth="1"/>
    <col min="2566" max="2566" width="12.28515625" style="2" customWidth="1"/>
    <col min="2567" max="2567" width="10.28515625" style="2" customWidth="1"/>
    <col min="2568" max="2568" width="12.7109375" style="2" customWidth="1"/>
    <col min="2569" max="2569" width="11.85546875" style="2" customWidth="1"/>
    <col min="2570" max="2570" width="17.140625" style="2" customWidth="1"/>
    <col min="2571" max="2571" width="10.85546875" style="2" customWidth="1"/>
    <col min="2572" max="2809" width="11.5703125" style="2" customWidth="1"/>
    <col min="2810" max="2817" width="12.5703125" style="2"/>
    <col min="2818" max="2818" width="17.28515625" style="2" customWidth="1"/>
    <col min="2819" max="2819" width="11.5703125" style="2" customWidth="1"/>
    <col min="2820" max="2820" width="10.85546875" style="2" customWidth="1"/>
    <col min="2821" max="2821" width="9.5703125" style="2" customWidth="1"/>
    <col min="2822" max="2822" width="12.28515625" style="2" customWidth="1"/>
    <col min="2823" max="2823" width="10.28515625" style="2" customWidth="1"/>
    <col min="2824" max="2824" width="12.7109375" style="2" customWidth="1"/>
    <col min="2825" max="2825" width="11.85546875" style="2" customWidth="1"/>
    <col min="2826" max="2826" width="17.140625" style="2" customWidth="1"/>
    <col min="2827" max="2827" width="10.85546875" style="2" customWidth="1"/>
    <col min="2828" max="3065" width="11.5703125" style="2" customWidth="1"/>
    <col min="3066" max="3073" width="12.5703125" style="2"/>
    <col min="3074" max="3074" width="17.28515625" style="2" customWidth="1"/>
    <col min="3075" max="3075" width="11.5703125" style="2" customWidth="1"/>
    <col min="3076" max="3076" width="10.85546875" style="2" customWidth="1"/>
    <col min="3077" max="3077" width="9.5703125" style="2" customWidth="1"/>
    <col min="3078" max="3078" width="12.28515625" style="2" customWidth="1"/>
    <col min="3079" max="3079" width="10.28515625" style="2" customWidth="1"/>
    <col min="3080" max="3080" width="12.7109375" style="2" customWidth="1"/>
    <col min="3081" max="3081" width="11.85546875" style="2" customWidth="1"/>
    <col min="3082" max="3082" width="17.140625" style="2" customWidth="1"/>
    <col min="3083" max="3083" width="10.85546875" style="2" customWidth="1"/>
    <col min="3084" max="3321" width="11.5703125" style="2" customWidth="1"/>
    <col min="3322" max="3329" width="12.5703125" style="2"/>
    <col min="3330" max="3330" width="17.28515625" style="2" customWidth="1"/>
    <col min="3331" max="3331" width="11.5703125" style="2" customWidth="1"/>
    <col min="3332" max="3332" width="10.85546875" style="2" customWidth="1"/>
    <col min="3333" max="3333" width="9.5703125" style="2" customWidth="1"/>
    <col min="3334" max="3334" width="12.28515625" style="2" customWidth="1"/>
    <col min="3335" max="3335" width="10.28515625" style="2" customWidth="1"/>
    <col min="3336" max="3336" width="12.7109375" style="2" customWidth="1"/>
    <col min="3337" max="3337" width="11.85546875" style="2" customWidth="1"/>
    <col min="3338" max="3338" width="17.140625" style="2" customWidth="1"/>
    <col min="3339" max="3339" width="10.85546875" style="2" customWidth="1"/>
    <col min="3340" max="3577" width="11.5703125" style="2" customWidth="1"/>
    <col min="3578" max="3585" width="12.5703125" style="2"/>
    <col min="3586" max="3586" width="17.28515625" style="2" customWidth="1"/>
    <col min="3587" max="3587" width="11.5703125" style="2" customWidth="1"/>
    <col min="3588" max="3588" width="10.85546875" style="2" customWidth="1"/>
    <col min="3589" max="3589" width="9.5703125" style="2" customWidth="1"/>
    <col min="3590" max="3590" width="12.28515625" style="2" customWidth="1"/>
    <col min="3591" max="3591" width="10.28515625" style="2" customWidth="1"/>
    <col min="3592" max="3592" width="12.7109375" style="2" customWidth="1"/>
    <col min="3593" max="3593" width="11.85546875" style="2" customWidth="1"/>
    <col min="3594" max="3594" width="17.140625" style="2" customWidth="1"/>
    <col min="3595" max="3595" width="10.85546875" style="2" customWidth="1"/>
    <col min="3596" max="3833" width="11.5703125" style="2" customWidth="1"/>
    <col min="3834" max="3841" width="12.5703125" style="2"/>
    <col min="3842" max="3842" width="17.28515625" style="2" customWidth="1"/>
    <col min="3843" max="3843" width="11.5703125" style="2" customWidth="1"/>
    <col min="3844" max="3844" width="10.85546875" style="2" customWidth="1"/>
    <col min="3845" max="3845" width="9.5703125" style="2" customWidth="1"/>
    <col min="3846" max="3846" width="12.28515625" style="2" customWidth="1"/>
    <col min="3847" max="3847" width="10.28515625" style="2" customWidth="1"/>
    <col min="3848" max="3848" width="12.7109375" style="2" customWidth="1"/>
    <col min="3849" max="3849" width="11.85546875" style="2" customWidth="1"/>
    <col min="3850" max="3850" width="17.140625" style="2" customWidth="1"/>
    <col min="3851" max="3851" width="10.85546875" style="2" customWidth="1"/>
    <col min="3852" max="4089" width="11.5703125" style="2" customWidth="1"/>
    <col min="4090" max="4097" width="12.5703125" style="2"/>
    <col min="4098" max="4098" width="17.28515625" style="2" customWidth="1"/>
    <col min="4099" max="4099" width="11.5703125" style="2" customWidth="1"/>
    <col min="4100" max="4100" width="10.85546875" style="2" customWidth="1"/>
    <col min="4101" max="4101" width="9.5703125" style="2" customWidth="1"/>
    <col min="4102" max="4102" width="12.28515625" style="2" customWidth="1"/>
    <col min="4103" max="4103" width="10.28515625" style="2" customWidth="1"/>
    <col min="4104" max="4104" width="12.7109375" style="2" customWidth="1"/>
    <col min="4105" max="4105" width="11.85546875" style="2" customWidth="1"/>
    <col min="4106" max="4106" width="17.140625" style="2" customWidth="1"/>
    <col min="4107" max="4107" width="10.85546875" style="2" customWidth="1"/>
    <col min="4108" max="4345" width="11.5703125" style="2" customWidth="1"/>
    <col min="4346" max="4353" width="12.5703125" style="2"/>
    <col min="4354" max="4354" width="17.28515625" style="2" customWidth="1"/>
    <col min="4355" max="4355" width="11.5703125" style="2" customWidth="1"/>
    <col min="4356" max="4356" width="10.85546875" style="2" customWidth="1"/>
    <col min="4357" max="4357" width="9.5703125" style="2" customWidth="1"/>
    <col min="4358" max="4358" width="12.28515625" style="2" customWidth="1"/>
    <col min="4359" max="4359" width="10.28515625" style="2" customWidth="1"/>
    <col min="4360" max="4360" width="12.7109375" style="2" customWidth="1"/>
    <col min="4361" max="4361" width="11.85546875" style="2" customWidth="1"/>
    <col min="4362" max="4362" width="17.140625" style="2" customWidth="1"/>
    <col min="4363" max="4363" width="10.85546875" style="2" customWidth="1"/>
    <col min="4364" max="4601" width="11.5703125" style="2" customWidth="1"/>
    <col min="4602" max="4609" width="12.5703125" style="2"/>
    <col min="4610" max="4610" width="17.28515625" style="2" customWidth="1"/>
    <col min="4611" max="4611" width="11.5703125" style="2" customWidth="1"/>
    <col min="4612" max="4612" width="10.85546875" style="2" customWidth="1"/>
    <col min="4613" max="4613" width="9.5703125" style="2" customWidth="1"/>
    <col min="4614" max="4614" width="12.28515625" style="2" customWidth="1"/>
    <col min="4615" max="4615" width="10.28515625" style="2" customWidth="1"/>
    <col min="4616" max="4616" width="12.7109375" style="2" customWidth="1"/>
    <col min="4617" max="4617" width="11.85546875" style="2" customWidth="1"/>
    <col min="4618" max="4618" width="17.140625" style="2" customWidth="1"/>
    <col min="4619" max="4619" width="10.85546875" style="2" customWidth="1"/>
    <col min="4620" max="4857" width="11.5703125" style="2" customWidth="1"/>
    <col min="4858" max="4865" width="12.5703125" style="2"/>
    <col min="4866" max="4866" width="17.28515625" style="2" customWidth="1"/>
    <col min="4867" max="4867" width="11.5703125" style="2" customWidth="1"/>
    <col min="4868" max="4868" width="10.85546875" style="2" customWidth="1"/>
    <col min="4869" max="4869" width="9.5703125" style="2" customWidth="1"/>
    <col min="4870" max="4870" width="12.28515625" style="2" customWidth="1"/>
    <col min="4871" max="4871" width="10.28515625" style="2" customWidth="1"/>
    <col min="4872" max="4872" width="12.7109375" style="2" customWidth="1"/>
    <col min="4873" max="4873" width="11.85546875" style="2" customWidth="1"/>
    <col min="4874" max="4874" width="17.140625" style="2" customWidth="1"/>
    <col min="4875" max="4875" width="10.85546875" style="2" customWidth="1"/>
    <col min="4876" max="5113" width="11.5703125" style="2" customWidth="1"/>
    <col min="5114" max="5121" width="12.5703125" style="2"/>
    <col min="5122" max="5122" width="17.28515625" style="2" customWidth="1"/>
    <col min="5123" max="5123" width="11.5703125" style="2" customWidth="1"/>
    <col min="5124" max="5124" width="10.85546875" style="2" customWidth="1"/>
    <col min="5125" max="5125" width="9.5703125" style="2" customWidth="1"/>
    <col min="5126" max="5126" width="12.28515625" style="2" customWidth="1"/>
    <col min="5127" max="5127" width="10.28515625" style="2" customWidth="1"/>
    <col min="5128" max="5128" width="12.7109375" style="2" customWidth="1"/>
    <col min="5129" max="5129" width="11.85546875" style="2" customWidth="1"/>
    <col min="5130" max="5130" width="17.140625" style="2" customWidth="1"/>
    <col min="5131" max="5131" width="10.85546875" style="2" customWidth="1"/>
    <col min="5132" max="5369" width="11.5703125" style="2" customWidth="1"/>
    <col min="5370" max="5377" width="12.5703125" style="2"/>
    <col min="5378" max="5378" width="17.28515625" style="2" customWidth="1"/>
    <col min="5379" max="5379" width="11.5703125" style="2" customWidth="1"/>
    <col min="5380" max="5380" width="10.85546875" style="2" customWidth="1"/>
    <col min="5381" max="5381" width="9.5703125" style="2" customWidth="1"/>
    <col min="5382" max="5382" width="12.28515625" style="2" customWidth="1"/>
    <col min="5383" max="5383" width="10.28515625" style="2" customWidth="1"/>
    <col min="5384" max="5384" width="12.7109375" style="2" customWidth="1"/>
    <col min="5385" max="5385" width="11.85546875" style="2" customWidth="1"/>
    <col min="5386" max="5386" width="17.140625" style="2" customWidth="1"/>
    <col min="5387" max="5387" width="10.85546875" style="2" customWidth="1"/>
    <col min="5388" max="5625" width="11.5703125" style="2" customWidth="1"/>
    <col min="5626" max="5633" width="12.5703125" style="2"/>
    <col min="5634" max="5634" width="17.28515625" style="2" customWidth="1"/>
    <col min="5635" max="5635" width="11.5703125" style="2" customWidth="1"/>
    <col min="5636" max="5636" width="10.85546875" style="2" customWidth="1"/>
    <col min="5637" max="5637" width="9.5703125" style="2" customWidth="1"/>
    <col min="5638" max="5638" width="12.28515625" style="2" customWidth="1"/>
    <col min="5639" max="5639" width="10.28515625" style="2" customWidth="1"/>
    <col min="5640" max="5640" width="12.7109375" style="2" customWidth="1"/>
    <col min="5641" max="5641" width="11.85546875" style="2" customWidth="1"/>
    <col min="5642" max="5642" width="17.140625" style="2" customWidth="1"/>
    <col min="5643" max="5643" width="10.85546875" style="2" customWidth="1"/>
    <col min="5644" max="5881" width="11.5703125" style="2" customWidth="1"/>
    <col min="5882" max="5889" width="12.5703125" style="2"/>
    <col min="5890" max="5890" width="17.28515625" style="2" customWidth="1"/>
    <col min="5891" max="5891" width="11.5703125" style="2" customWidth="1"/>
    <col min="5892" max="5892" width="10.85546875" style="2" customWidth="1"/>
    <col min="5893" max="5893" width="9.5703125" style="2" customWidth="1"/>
    <col min="5894" max="5894" width="12.28515625" style="2" customWidth="1"/>
    <col min="5895" max="5895" width="10.28515625" style="2" customWidth="1"/>
    <col min="5896" max="5896" width="12.7109375" style="2" customWidth="1"/>
    <col min="5897" max="5897" width="11.85546875" style="2" customWidth="1"/>
    <col min="5898" max="5898" width="17.140625" style="2" customWidth="1"/>
    <col min="5899" max="5899" width="10.85546875" style="2" customWidth="1"/>
    <col min="5900" max="6137" width="11.5703125" style="2" customWidth="1"/>
    <col min="6138" max="6145" width="12.5703125" style="2"/>
    <col min="6146" max="6146" width="17.28515625" style="2" customWidth="1"/>
    <col min="6147" max="6147" width="11.5703125" style="2" customWidth="1"/>
    <col min="6148" max="6148" width="10.85546875" style="2" customWidth="1"/>
    <col min="6149" max="6149" width="9.5703125" style="2" customWidth="1"/>
    <col min="6150" max="6150" width="12.28515625" style="2" customWidth="1"/>
    <col min="6151" max="6151" width="10.28515625" style="2" customWidth="1"/>
    <col min="6152" max="6152" width="12.7109375" style="2" customWidth="1"/>
    <col min="6153" max="6153" width="11.85546875" style="2" customWidth="1"/>
    <col min="6154" max="6154" width="17.140625" style="2" customWidth="1"/>
    <col min="6155" max="6155" width="10.85546875" style="2" customWidth="1"/>
    <col min="6156" max="6393" width="11.5703125" style="2" customWidth="1"/>
    <col min="6394" max="6401" width="12.5703125" style="2"/>
    <col min="6402" max="6402" width="17.28515625" style="2" customWidth="1"/>
    <col min="6403" max="6403" width="11.5703125" style="2" customWidth="1"/>
    <col min="6404" max="6404" width="10.85546875" style="2" customWidth="1"/>
    <col min="6405" max="6405" width="9.5703125" style="2" customWidth="1"/>
    <col min="6406" max="6406" width="12.28515625" style="2" customWidth="1"/>
    <col min="6407" max="6407" width="10.28515625" style="2" customWidth="1"/>
    <col min="6408" max="6408" width="12.7109375" style="2" customWidth="1"/>
    <col min="6409" max="6409" width="11.85546875" style="2" customWidth="1"/>
    <col min="6410" max="6410" width="17.140625" style="2" customWidth="1"/>
    <col min="6411" max="6411" width="10.85546875" style="2" customWidth="1"/>
    <col min="6412" max="6649" width="11.5703125" style="2" customWidth="1"/>
    <col min="6650" max="6657" width="12.5703125" style="2"/>
    <col min="6658" max="6658" width="17.28515625" style="2" customWidth="1"/>
    <col min="6659" max="6659" width="11.5703125" style="2" customWidth="1"/>
    <col min="6660" max="6660" width="10.85546875" style="2" customWidth="1"/>
    <col min="6661" max="6661" width="9.5703125" style="2" customWidth="1"/>
    <col min="6662" max="6662" width="12.28515625" style="2" customWidth="1"/>
    <col min="6663" max="6663" width="10.28515625" style="2" customWidth="1"/>
    <col min="6664" max="6664" width="12.7109375" style="2" customWidth="1"/>
    <col min="6665" max="6665" width="11.85546875" style="2" customWidth="1"/>
    <col min="6666" max="6666" width="17.140625" style="2" customWidth="1"/>
    <col min="6667" max="6667" width="10.85546875" style="2" customWidth="1"/>
    <col min="6668" max="6905" width="11.5703125" style="2" customWidth="1"/>
    <col min="6906" max="6913" width="12.5703125" style="2"/>
    <col min="6914" max="6914" width="17.28515625" style="2" customWidth="1"/>
    <col min="6915" max="6915" width="11.5703125" style="2" customWidth="1"/>
    <col min="6916" max="6916" width="10.85546875" style="2" customWidth="1"/>
    <col min="6917" max="6917" width="9.5703125" style="2" customWidth="1"/>
    <col min="6918" max="6918" width="12.28515625" style="2" customWidth="1"/>
    <col min="6919" max="6919" width="10.28515625" style="2" customWidth="1"/>
    <col min="6920" max="6920" width="12.7109375" style="2" customWidth="1"/>
    <col min="6921" max="6921" width="11.85546875" style="2" customWidth="1"/>
    <col min="6922" max="6922" width="17.140625" style="2" customWidth="1"/>
    <col min="6923" max="6923" width="10.85546875" style="2" customWidth="1"/>
    <col min="6924" max="7161" width="11.5703125" style="2" customWidth="1"/>
    <col min="7162" max="7169" width="12.5703125" style="2"/>
    <col min="7170" max="7170" width="17.28515625" style="2" customWidth="1"/>
    <col min="7171" max="7171" width="11.5703125" style="2" customWidth="1"/>
    <col min="7172" max="7172" width="10.85546875" style="2" customWidth="1"/>
    <col min="7173" max="7173" width="9.5703125" style="2" customWidth="1"/>
    <col min="7174" max="7174" width="12.28515625" style="2" customWidth="1"/>
    <col min="7175" max="7175" width="10.28515625" style="2" customWidth="1"/>
    <col min="7176" max="7176" width="12.7109375" style="2" customWidth="1"/>
    <col min="7177" max="7177" width="11.85546875" style="2" customWidth="1"/>
    <col min="7178" max="7178" width="17.140625" style="2" customWidth="1"/>
    <col min="7179" max="7179" width="10.85546875" style="2" customWidth="1"/>
    <col min="7180" max="7417" width="11.5703125" style="2" customWidth="1"/>
    <col min="7418" max="7425" width="12.5703125" style="2"/>
    <col min="7426" max="7426" width="17.28515625" style="2" customWidth="1"/>
    <col min="7427" max="7427" width="11.5703125" style="2" customWidth="1"/>
    <col min="7428" max="7428" width="10.85546875" style="2" customWidth="1"/>
    <col min="7429" max="7429" width="9.5703125" style="2" customWidth="1"/>
    <col min="7430" max="7430" width="12.28515625" style="2" customWidth="1"/>
    <col min="7431" max="7431" width="10.28515625" style="2" customWidth="1"/>
    <col min="7432" max="7432" width="12.7109375" style="2" customWidth="1"/>
    <col min="7433" max="7433" width="11.85546875" style="2" customWidth="1"/>
    <col min="7434" max="7434" width="17.140625" style="2" customWidth="1"/>
    <col min="7435" max="7435" width="10.85546875" style="2" customWidth="1"/>
    <col min="7436" max="7673" width="11.5703125" style="2" customWidth="1"/>
    <col min="7674" max="7681" width="12.5703125" style="2"/>
    <col min="7682" max="7682" width="17.28515625" style="2" customWidth="1"/>
    <col min="7683" max="7683" width="11.5703125" style="2" customWidth="1"/>
    <col min="7684" max="7684" width="10.85546875" style="2" customWidth="1"/>
    <col min="7685" max="7685" width="9.5703125" style="2" customWidth="1"/>
    <col min="7686" max="7686" width="12.28515625" style="2" customWidth="1"/>
    <col min="7687" max="7687" width="10.28515625" style="2" customWidth="1"/>
    <col min="7688" max="7688" width="12.7109375" style="2" customWidth="1"/>
    <col min="7689" max="7689" width="11.85546875" style="2" customWidth="1"/>
    <col min="7690" max="7690" width="17.140625" style="2" customWidth="1"/>
    <col min="7691" max="7691" width="10.85546875" style="2" customWidth="1"/>
    <col min="7692" max="7929" width="11.5703125" style="2" customWidth="1"/>
    <col min="7930" max="7937" width="12.5703125" style="2"/>
    <col min="7938" max="7938" width="17.28515625" style="2" customWidth="1"/>
    <col min="7939" max="7939" width="11.5703125" style="2" customWidth="1"/>
    <col min="7940" max="7940" width="10.85546875" style="2" customWidth="1"/>
    <col min="7941" max="7941" width="9.5703125" style="2" customWidth="1"/>
    <col min="7942" max="7942" width="12.28515625" style="2" customWidth="1"/>
    <col min="7943" max="7943" width="10.28515625" style="2" customWidth="1"/>
    <col min="7944" max="7944" width="12.7109375" style="2" customWidth="1"/>
    <col min="7945" max="7945" width="11.85546875" style="2" customWidth="1"/>
    <col min="7946" max="7946" width="17.140625" style="2" customWidth="1"/>
    <col min="7947" max="7947" width="10.85546875" style="2" customWidth="1"/>
    <col min="7948" max="8185" width="11.5703125" style="2" customWidth="1"/>
    <col min="8186" max="8193" width="12.5703125" style="2"/>
    <col min="8194" max="8194" width="17.28515625" style="2" customWidth="1"/>
    <col min="8195" max="8195" width="11.5703125" style="2" customWidth="1"/>
    <col min="8196" max="8196" width="10.85546875" style="2" customWidth="1"/>
    <col min="8197" max="8197" width="9.5703125" style="2" customWidth="1"/>
    <col min="8198" max="8198" width="12.28515625" style="2" customWidth="1"/>
    <col min="8199" max="8199" width="10.28515625" style="2" customWidth="1"/>
    <col min="8200" max="8200" width="12.7109375" style="2" customWidth="1"/>
    <col min="8201" max="8201" width="11.85546875" style="2" customWidth="1"/>
    <col min="8202" max="8202" width="17.140625" style="2" customWidth="1"/>
    <col min="8203" max="8203" width="10.85546875" style="2" customWidth="1"/>
    <col min="8204" max="8441" width="11.5703125" style="2" customWidth="1"/>
    <col min="8442" max="8449" width="12.5703125" style="2"/>
    <col min="8450" max="8450" width="17.28515625" style="2" customWidth="1"/>
    <col min="8451" max="8451" width="11.5703125" style="2" customWidth="1"/>
    <col min="8452" max="8452" width="10.85546875" style="2" customWidth="1"/>
    <col min="8453" max="8453" width="9.5703125" style="2" customWidth="1"/>
    <col min="8454" max="8454" width="12.28515625" style="2" customWidth="1"/>
    <col min="8455" max="8455" width="10.28515625" style="2" customWidth="1"/>
    <col min="8456" max="8456" width="12.7109375" style="2" customWidth="1"/>
    <col min="8457" max="8457" width="11.85546875" style="2" customWidth="1"/>
    <col min="8458" max="8458" width="17.140625" style="2" customWidth="1"/>
    <col min="8459" max="8459" width="10.85546875" style="2" customWidth="1"/>
    <col min="8460" max="8697" width="11.5703125" style="2" customWidth="1"/>
    <col min="8698" max="8705" width="12.5703125" style="2"/>
    <col min="8706" max="8706" width="17.28515625" style="2" customWidth="1"/>
    <col min="8707" max="8707" width="11.5703125" style="2" customWidth="1"/>
    <col min="8708" max="8708" width="10.85546875" style="2" customWidth="1"/>
    <col min="8709" max="8709" width="9.5703125" style="2" customWidth="1"/>
    <col min="8710" max="8710" width="12.28515625" style="2" customWidth="1"/>
    <col min="8711" max="8711" width="10.28515625" style="2" customWidth="1"/>
    <col min="8712" max="8712" width="12.7109375" style="2" customWidth="1"/>
    <col min="8713" max="8713" width="11.85546875" style="2" customWidth="1"/>
    <col min="8714" max="8714" width="17.140625" style="2" customWidth="1"/>
    <col min="8715" max="8715" width="10.85546875" style="2" customWidth="1"/>
    <col min="8716" max="8953" width="11.5703125" style="2" customWidth="1"/>
    <col min="8954" max="8961" width="12.5703125" style="2"/>
    <col min="8962" max="8962" width="17.28515625" style="2" customWidth="1"/>
    <col min="8963" max="8963" width="11.5703125" style="2" customWidth="1"/>
    <col min="8964" max="8964" width="10.85546875" style="2" customWidth="1"/>
    <col min="8965" max="8965" width="9.5703125" style="2" customWidth="1"/>
    <col min="8966" max="8966" width="12.28515625" style="2" customWidth="1"/>
    <col min="8967" max="8967" width="10.28515625" style="2" customWidth="1"/>
    <col min="8968" max="8968" width="12.7109375" style="2" customWidth="1"/>
    <col min="8969" max="8969" width="11.85546875" style="2" customWidth="1"/>
    <col min="8970" max="8970" width="17.140625" style="2" customWidth="1"/>
    <col min="8971" max="8971" width="10.85546875" style="2" customWidth="1"/>
    <col min="8972" max="9209" width="11.5703125" style="2" customWidth="1"/>
    <col min="9210" max="9217" width="12.5703125" style="2"/>
    <col min="9218" max="9218" width="17.28515625" style="2" customWidth="1"/>
    <col min="9219" max="9219" width="11.5703125" style="2" customWidth="1"/>
    <col min="9220" max="9220" width="10.85546875" style="2" customWidth="1"/>
    <col min="9221" max="9221" width="9.5703125" style="2" customWidth="1"/>
    <col min="9222" max="9222" width="12.28515625" style="2" customWidth="1"/>
    <col min="9223" max="9223" width="10.28515625" style="2" customWidth="1"/>
    <col min="9224" max="9224" width="12.7109375" style="2" customWidth="1"/>
    <col min="9225" max="9225" width="11.85546875" style="2" customWidth="1"/>
    <col min="9226" max="9226" width="17.140625" style="2" customWidth="1"/>
    <col min="9227" max="9227" width="10.85546875" style="2" customWidth="1"/>
    <col min="9228" max="9465" width="11.5703125" style="2" customWidth="1"/>
    <col min="9466" max="9473" width="12.5703125" style="2"/>
    <col min="9474" max="9474" width="17.28515625" style="2" customWidth="1"/>
    <col min="9475" max="9475" width="11.5703125" style="2" customWidth="1"/>
    <col min="9476" max="9476" width="10.85546875" style="2" customWidth="1"/>
    <col min="9477" max="9477" width="9.5703125" style="2" customWidth="1"/>
    <col min="9478" max="9478" width="12.28515625" style="2" customWidth="1"/>
    <col min="9479" max="9479" width="10.28515625" style="2" customWidth="1"/>
    <col min="9480" max="9480" width="12.7109375" style="2" customWidth="1"/>
    <col min="9481" max="9481" width="11.85546875" style="2" customWidth="1"/>
    <col min="9482" max="9482" width="17.140625" style="2" customWidth="1"/>
    <col min="9483" max="9483" width="10.85546875" style="2" customWidth="1"/>
    <col min="9484" max="9721" width="11.5703125" style="2" customWidth="1"/>
    <col min="9722" max="9729" width="12.5703125" style="2"/>
    <col min="9730" max="9730" width="17.28515625" style="2" customWidth="1"/>
    <col min="9731" max="9731" width="11.5703125" style="2" customWidth="1"/>
    <col min="9732" max="9732" width="10.85546875" style="2" customWidth="1"/>
    <col min="9733" max="9733" width="9.5703125" style="2" customWidth="1"/>
    <col min="9734" max="9734" width="12.28515625" style="2" customWidth="1"/>
    <col min="9735" max="9735" width="10.28515625" style="2" customWidth="1"/>
    <col min="9736" max="9736" width="12.7109375" style="2" customWidth="1"/>
    <col min="9737" max="9737" width="11.85546875" style="2" customWidth="1"/>
    <col min="9738" max="9738" width="17.140625" style="2" customWidth="1"/>
    <col min="9739" max="9739" width="10.85546875" style="2" customWidth="1"/>
    <col min="9740" max="9977" width="11.5703125" style="2" customWidth="1"/>
    <col min="9978" max="9985" width="12.5703125" style="2"/>
    <col min="9986" max="9986" width="17.28515625" style="2" customWidth="1"/>
    <col min="9987" max="9987" width="11.5703125" style="2" customWidth="1"/>
    <col min="9988" max="9988" width="10.85546875" style="2" customWidth="1"/>
    <col min="9989" max="9989" width="9.5703125" style="2" customWidth="1"/>
    <col min="9990" max="9990" width="12.28515625" style="2" customWidth="1"/>
    <col min="9991" max="9991" width="10.28515625" style="2" customWidth="1"/>
    <col min="9992" max="9992" width="12.7109375" style="2" customWidth="1"/>
    <col min="9993" max="9993" width="11.85546875" style="2" customWidth="1"/>
    <col min="9994" max="9994" width="17.140625" style="2" customWidth="1"/>
    <col min="9995" max="9995" width="10.85546875" style="2" customWidth="1"/>
    <col min="9996" max="10233" width="11.5703125" style="2" customWidth="1"/>
    <col min="10234" max="10241" width="12.5703125" style="2"/>
    <col min="10242" max="10242" width="17.28515625" style="2" customWidth="1"/>
    <col min="10243" max="10243" width="11.5703125" style="2" customWidth="1"/>
    <col min="10244" max="10244" width="10.85546875" style="2" customWidth="1"/>
    <col min="10245" max="10245" width="9.5703125" style="2" customWidth="1"/>
    <col min="10246" max="10246" width="12.28515625" style="2" customWidth="1"/>
    <col min="10247" max="10247" width="10.28515625" style="2" customWidth="1"/>
    <col min="10248" max="10248" width="12.7109375" style="2" customWidth="1"/>
    <col min="10249" max="10249" width="11.85546875" style="2" customWidth="1"/>
    <col min="10250" max="10250" width="17.140625" style="2" customWidth="1"/>
    <col min="10251" max="10251" width="10.85546875" style="2" customWidth="1"/>
    <col min="10252" max="10489" width="11.5703125" style="2" customWidth="1"/>
    <col min="10490" max="10497" width="12.5703125" style="2"/>
    <col min="10498" max="10498" width="17.28515625" style="2" customWidth="1"/>
    <col min="10499" max="10499" width="11.5703125" style="2" customWidth="1"/>
    <col min="10500" max="10500" width="10.85546875" style="2" customWidth="1"/>
    <col min="10501" max="10501" width="9.5703125" style="2" customWidth="1"/>
    <col min="10502" max="10502" width="12.28515625" style="2" customWidth="1"/>
    <col min="10503" max="10503" width="10.28515625" style="2" customWidth="1"/>
    <col min="10504" max="10504" width="12.7109375" style="2" customWidth="1"/>
    <col min="10505" max="10505" width="11.85546875" style="2" customWidth="1"/>
    <col min="10506" max="10506" width="17.140625" style="2" customWidth="1"/>
    <col min="10507" max="10507" width="10.85546875" style="2" customWidth="1"/>
    <col min="10508" max="10745" width="11.5703125" style="2" customWidth="1"/>
    <col min="10746" max="10753" width="12.5703125" style="2"/>
    <col min="10754" max="10754" width="17.28515625" style="2" customWidth="1"/>
    <col min="10755" max="10755" width="11.5703125" style="2" customWidth="1"/>
    <col min="10756" max="10756" width="10.85546875" style="2" customWidth="1"/>
    <col min="10757" max="10757" width="9.5703125" style="2" customWidth="1"/>
    <col min="10758" max="10758" width="12.28515625" style="2" customWidth="1"/>
    <col min="10759" max="10759" width="10.28515625" style="2" customWidth="1"/>
    <col min="10760" max="10760" width="12.7109375" style="2" customWidth="1"/>
    <col min="10761" max="10761" width="11.85546875" style="2" customWidth="1"/>
    <col min="10762" max="10762" width="17.140625" style="2" customWidth="1"/>
    <col min="10763" max="10763" width="10.85546875" style="2" customWidth="1"/>
    <col min="10764" max="11001" width="11.5703125" style="2" customWidth="1"/>
    <col min="11002" max="11009" width="12.5703125" style="2"/>
    <col min="11010" max="11010" width="17.28515625" style="2" customWidth="1"/>
    <col min="11011" max="11011" width="11.5703125" style="2" customWidth="1"/>
    <col min="11012" max="11012" width="10.85546875" style="2" customWidth="1"/>
    <col min="11013" max="11013" width="9.5703125" style="2" customWidth="1"/>
    <col min="11014" max="11014" width="12.28515625" style="2" customWidth="1"/>
    <col min="11015" max="11015" width="10.28515625" style="2" customWidth="1"/>
    <col min="11016" max="11016" width="12.7109375" style="2" customWidth="1"/>
    <col min="11017" max="11017" width="11.85546875" style="2" customWidth="1"/>
    <col min="11018" max="11018" width="17.140625" style="2" customWidth="1"/>
    <col min="11019" max="11019" width="10.85546875" style="2" customWidth="1"/>
    <col min="11020" max="11257" width="11.5703125" style="2" customWidth="1"/>
    <col min="11258" max="11265" width="12.5703125" style="2"/>
    <col min="11266" max="11266" width="17.28515625" style="2" customWidth="1"/>
    <col min="11267" max="11267" width="11.5703125" style="2" customWidth="1"/>
    <col min="11268" max="11268" width="10.85546875" style="2" customWidth="1"/>
    <col min="11269" max="11269" width="9.5703125" style="2" customWidth="1"/>
    <col min="11270" max="11270" width="12.28515625" style="2" customWidth="1"/>
    <col min="11271" max="11271" width="10.28515625" style="2" customWidth="1"/>
    <col min="11272" max="11272" width="12.7109375" style="2" customWidth="1"/>
    <col min="11273" max="11273" width="11.85546875" style="2" customWidth="1"/>
    <col min="11274" max="11274" width="17.140625" style="2" customWidth="1"/>
    <col min="11275" max="11275" width="10.85546875" style="2" customWidth="1"/>
    <col min="11276" max="11513" width="11.5703125" style="2" customWidth="1"/>
    <col min="11514" max="11521" width="12.5703125" style="2"/>
    <col min="11522" max="11522" width="17.28515625" style="2" customWidth="1"/>
    <col min="11523" max="11523" width="11.5703125" style="2" customWidth="1"/>
    <col min="11524" max="11524" width="10.85546875" style="2" customWidth="1"/>
    <col min="11525" max="11525" width="9.5703125" style="2" customWidth="1"/>
    <col min="11526" max="11526" width="12.28515625" style="2" customWidth="1"/>
    <col min="11527" max="11527" width="10.28515625" style="2" customWidth="1"/>
    <col min="11528" max="11528" width="12.7109375" style="2" customWidth="1"/>
    <col min="11529" max="11529" width="11.85546875" style="2" customWidth="1"/>
    <col min="11530" max="11530" width="17.140625" style="2" customWidth="1"/>
    <col min="11531" max="11531" width="10.85546875" style="2" customWidth="1"/>
    <col min="11532" max="11769" width="11.5703125" style="2" customWidth="1"/>
    <col min="11770" max="11777" width="12.5703125" style="2"/>
    <col min="11778" max="11778" width="17.28515625" style="2" customWidth="1"/>
    <col min="11779" max="11779" width="11.5703125" style="2" customWidth="1"/>
    <col min="11780" max="11780" width="10.85546875" style="2" customWidth="1"/>
    <col min="11781" max="11781" width="9.5703125" style="2" customWidth="1"/>
    <col min="11782" max="11782" width="12.28515625" style="2" customWidth="1"/>
    <col min="11783" max="11783" width="10.28515625" style="2" customWidth="1"/>
    <col min="11784" max="11784" width="12.7109375" style="2" customWidth="1"/>
    <col min="11785" max="11785" width="11.85546875" style="2" customWidth="1"/>
    <col min="11786" max="11786" width="17.140625" style="2" customWidth="1"/>
    <col min="11787" max="11787" width="10.85546875" style="2" customWidth="1"/>
    <col min="11788" max="12025" width="11.5703125" style="2" customWidth="1"/>
    <col min="12026" max="12033" width="12.5703125" style="2"/>
    <col min="12034" max="12034" width="17.28515625" style="2" customWidth="1"/>
    <col min="12035" max="12035" width="11.5703125" style="2" customWidth="1"/>
    <col min="12036" max="12036" width="10.85546875" style="2" customWidth="1"/>
    <col min="12037" max="12037" width="9.5703125" style="2" customWidth="1"/>
    <col min="12038" max="12038" width="12.28515625" style="2" customWidth="1"/>
    <col min="12039" max="12039" width="10.28515625" style="2" customWidth="1"/>
    <col min="12040" max="12040" width="12.7109375" style="2" customWidth="1"/>
    <col min="12041" max="12041" width="11.85546875" style="2" customWidth="1"/>
    <col min="12042" max="12042" width="17.140625" style="2" customWidth="1"/>
    <col min="12043" max="12043" width="10.85546875" style="2" customWidth="1"/>
    <col min="12044" max="12281" width="11.5703125" style="2" customWidth="1"/>
    <col min="12282" max="12289" width="12.5703125" style="2"/>
    <col min="12290" max="12290" width="17.28515625" style="2" customWidth="1"/>
    <col min="12291" max="12291" width="11.5703125" style="2" customWidth="1"/>
    <col min="12292" max="12292" width="10.85546875" style="2" customWidth="1"/>
    <col min="12293" max="12293" width="9.5703125" style="2" customWidth="1"/>
    <col min="12294" max="12294" width="12.28515625" style="2" customWidth="1"/>
    <col min="12295" max="12295" width="10.28515625" style="2" customWidth="1"/>
    <col min="12296" max="12296" width="12.7109375" style="2" customWidth="1"/>
    <col min="12297" max="12297" width="11.85546875" style="2" customWidth="1"/>
    <col min="12298" max="12298" width="17.140625" style="2" customWidth="1"/>
    <col min="12299" max="12299" width="10.85546875" style="2" customWidth="1"/>
    <col min="12300" max="12537" width="11.5703125" style="2" customWidth="1"/>
    <col min="12538" max="12545" width="12.5703125" style="2"/>
    <col min="12546" max="12546" width="17.28515625" style="2" customWidth="1"/>
    <col min="12547" max="12547" width="11.5703125" style="2" customWidth="1"/>
    <col min="12548" max="12548" width="10.85546875" style="2" customWidth="1"/>
    <col min="12549" max="12549" width="9.5703125" style="2" customWidth="1"/>
    <col min="12550" max="12550" width="12.28515625" style="2" customWidth="1"/>
    <col min="12551" max="12551" width="10.28515625" style="2" customWidth="1"/>
    <col min="12552" max="12552" width="12.7109375" style="2" customWidth="1"/>
    <col min="12553" max="12553" width="11.85546875" style="2" customWidth="1"/>
    <col min="12554" max="12554" width="17.140625" style="2" customWidth="1"/>
    <col min="12555" max="12555" width="10.85546875" style="2" customWidth="1"/>
    <col min="12556" max="12793" width="11.5703125" style="2" customWidth="1"/>
    <col min="12794" max="12801" width="12.5703125" style="2"/>
    <col min="12802" max="12802" width="17.28515625" style="2" customWidth="1"/>
    <col min="12803" max="12803" width="11.5703125" style="2" customWidth="1"/>
    <col min="12804" max="12804" width="10.85546875" style="2" customWidth="1"/>
    <col min="12805" max="12805" width="9.5703125" style="2" customWidth="1"/>
    <col min="12806" max="12806" width="12.28515625" style="2" customWidth="1"/>
    <col min="12807" max="12807" width="10.28515625" style="2" customWidth="1"/>
    <col min="12808" max="12808" width="12.7109375" style="2" customWidth="1"/>
    <col min="12809" max="12809" width="11.85546875" style="2" customWidth="1"/>
    <col min="12810" max="12810" width="17.140625" style="2" customWidth="1"/>
    <col min="12811" max="12811" width="10.85546875" style="2" customWidth="1"/>
    <col min="12812" max="13049" width="11.5703125" style="2" customWidth="1"/>
    <col min="13050" max="13057" width="12.5703125" style="2"/>
    <col min="13058" max="13058" width="17.28515625" style="2" customWidth="1"/>
    <col min="13059" max="13059" width="11.5703125" style="2" customWidth="1"/>
    <col min="13060" max="13060" width="10.85546875" style="2" customWidth="1"/>
    <col min="13061" max="13061" width="9.5703125" style="2" customWidth="1"/>
    <col min="13062" max="13062" width="12.28515625" style="2" customWidth="1"/>
    <col min="13063" max="13063" width="10.28515625" style="2" customWidth="1"/>
    <col min="13064" max="13064" width="12.7109375" style="2" customWidth="1"/>
    <col min="13065" max="13065" width="11.85546875" style="2" customWidth="1"/>
    <col min="13066" max="13066" width="17.140625" style="2" customWidth="1"/>
    <col min="13067" max="13067" width="10.85546875" style="2" customWidth="1"/>
    <col min="13068" max="13305" width="11.5703125" style="2" customWidth="1"/>
    <col min="13306" max="13313" width="12.5703125" style="2"/>
    <col min="13314" max="13314" width="17.28515625" style="2" customWidth="1"/>
    <col min="13315" max="13315" width="11.5703125" style="2" customWidth="1"/>
    <col min="13316" max="13316" width="10.85546875" style="2" customWidth="1"/>
    <col min="13317" max="13317" width="9.5703125" style="2" customWidth="1"/>
    <col min="13318" max="13318" width="12.28515625" style="2" customWidth="1"/>
    <col min="13319" max="13319" width="10.28515625" style="2" customWidth="1"/>
    <col min="13320" max="13320" width="12.7109375" style="2" customWidth="1"/>
    <col min="13321" max="13321" width="11.85546875" style="2" customWidth="1"/>
    <col min="13322" max="13322" width="17.140625" style="2" customWidth="1"/>
    <col min="13323" max="13323" width="10.85546875" style="2" customWidth="1"/>
    <col min="13324" max="13561" width="11.5703125" style="2" customWidth="1"/>
    <col min="13562" max="13569" width="12.5703125" style="2"/>
    <col min="13570" max="13570" width="17.28515625" style="2" customWidth="1"/>
    <col min="13571" max="13571" width="11.5703125" style="2" customWidth="1"/>
    <col min="13572" max="13572" width="10.85546875" style="2" customWidth="1"/>
    <col min="13573" max="13573" width="9.5703125" style="2" customWidth="1"/>
    <col min="13574" max="13574" width="12.28515625" style="2" customWidth="1"/>
    <col min="13575" max="13575" width="10.28515625" style="2" customWidth="1"/>
    <col min="13576" max="13576" width="12.7109375" style="2" customWidth="1"/>
    <col min="13577" max="13577" width="11.85546875" style="2" customWidth="1"/>
    <col min="13578" max="13578" width="17.140625" style="2" customWidth="1"/>
    <col min="13579" max="13579" width="10.85546875" style="2" customWidth="1"/>
    <col min="13580" max="13817" width="11.5703125" style="2" customWidth="1"/>
    <col min="13818" max="13825" width="12.5703125" style="2"/>
    <col min="13826" max="13826" width="17.28515625" style="2" customWidth="1"/>
    <col min="13827" max="13827" width="11.5703125" style="2" customWidth="1"/>
    <col min="13828" max="13828" width="10.85546875" style="2" customWidth="1"/>
    <col min="13829" max="13829" width="9.5703125" style="2" customWidth="1"/>
    <col min="13830" max="13830" width="12.28515625" style="2" customWidth="1"/>
    <col min="13831" max="13831" width="10.28515625" style="2" customWidth="1"/>
    <col min="13832" max="13832" width="12.7109375" style="2" customWidth="1"/>
    <col min="13833" max="13833" width="11.85546875" style="2" customWidth="1"/>
    <col min="13834" max="13834" width="17.140625" style="2" customWidth="1"/>
    <col min="13835" max="13835" width="10.85546875" style="2" customWidth="1"/>
    <col min="13836" max="14073" width="11.5703125" style="2" customWidth="1"/>
    <col min="14074" max="14081" width="12.5703125" style="2"/>
    <col min="14082" max="14082" width="17.28515625" style="2" customWidth="1"/>
    <col min="14083" max="14083" width="11.5703125" style="2" customWidth="1"/>
    <col min="14084" max="14084" width="10.85546875" style="2" customWidth="1"/>
    <col min="14085" max="14085" width="9.5703125" style="2" customWidth="1"/>
    <col min="14086" max="14086" width="12.28515625" style="2" customWidth="1"/>
    <col min="14087" max="14087" width="10.28515625" style="2" customWidth="1"/>
    <col min="14088" max="14088" width="12.7109375" style="2" customWidth="1"/>
    <col min="14089" max="14089" width="11.85546875" style="2" customWidth="1"/>
    <col min="14090" max="14090" width="17.140625" style="2" customWidth="1"/>
    <col min="14091" max="14091" width="10.85546875" style="2" customWidth="1"/>
    <col min="14092" max="14329" width="11.5703125" style="2" customWidth="1"/>
    <col min="14330" max="14337" width="12.5703125" style="2"/>
    <col min="14338" max="14338" width="17.28515625" style="2" customWidth="1"/>
    <col min="14339" max="14339" width="11.5703125" style="2" customWidth="1"/>
    <col min="14340" max="14340" width="10.85546875" style="2" customWidth="1"/>
    <col min="14341" max="14341" width="9.5703125" style="2" customWidth="1"/>
    <col min="14342" max="14342" width="12.28515625" style="2" customWidth="1"/>
    <col min="14343" max="14343" width="10.28515625" style="2" customWidth="1"/>
    <col min="14344" max="14344" width="12.7109375" style="2" customWidth="1"/>
    <col min="14345" max="14345" width="11.85546875" style="2" customWidth="1"/>
    <col min="14346" max="14346" width="17.140625" style="2" customWidth="1"/>
    <col min="14347" max="14347" width="10.85546875" style="2" customWidth="1"/>
    <col min="14348" max="14585" width="11.5703125" style="2" customWidth="1"/>
    <col min="14586" max="14593" width="12.5703125" style="2"/>
    <col min="14594" max="14594" width="17.28515625" style="2" customWidth="1"/>
    <col min="14595" max="14595" width="11.5703125" style="2" customWidth="1"/>
    <col min="14596" max="14596" width="10.85546875" style="2" customWidth="1"/>
    <col min="14597" max="14597" width="9.5703125" style="2" customWidth="1"/>
    <col min="14598" max="14598" width="12.28515625" style="2" customWidth="1"/>
    <col min="14599" max="14599" width="10.28515625" style="2" customWidth="1"/>
    <col min="14600" max="14600" width="12.7109375" style="2" customWidth="1"/>
    <col min="14601" max="14601" width="11.85546875" style="2" customWidth="1"/>
    <col min="14602" max="14602" width="17.140625" style="2" customWidth="1"/>
    <col min="14603" max="14603" width="10.85546875" style="2" customWidth="1"/>
    <col min="14604" max="14841" width="11.5703125" style="2" customWidth="1"/>
    <col min="14842" max="14849" width="12.5703125" style="2"/>
    <col min="14850" max="14850" width="17.28515625" style="2" customWidth="1"/>
    <col min="14851" max="14851" width="11.5703125" style="2" customWidth="1"/>
    <col min="14852" max="14852" width="10.85546875" style="2" customWidth="1"/>
    <col min="14853" max="14853" width="9.5703125" style="2" customWidth="1"/>
    <col min="14854" max="14854" width="12.28515625" style="2" customWidth="1"/>
    <col min="14855" max="14855" width="10.28515625" style="2" customWidth="1"/>
    <col min="14856" max="14856" width="12.7109375" style="2" customWidth="1"/>
    <col min="14857" max="14857" width="11.85546875" style="2" customWidth="1"/>
    <col min="14858" max="14858" width="17.140625" style="2" customWidth="1"/>
    <col min="14859" max="14859" width="10.85546875" style="2" customWidth="1"/>
    <col min="14860" max="15097" width="11.5703125" style="2" customWidth="1"/>
    <col min="15098" max="15105" width="12.5703125" style="2"/>
    <col min="15106" max="15106" width="17.28515625" style="2" customWidth="1"/>
    <col min="15107" max="15107" width="11.5703125" style="2" customWidth="1"/>
    <col min="15108" max="15108" width="10.85546875" style="2" customWidth="1"/>
    <col min="15109" max="15109" width="9.5703125" style="2" customWidth="1"/>
    <col min="15110" max="15110" width="12.28515625" style="2" customWidth="1"/>
    <col min="15111" max="15111" width="10.28515625" style="2" customWidth="1"/>
    <col min="15112" max="15112" width="12.7109375" style="2" customWidth="1"/>
    <col min="15113" max="15113" width="11.85546875" style="2" customWidth="1"/>
    <col min="15114" max="15114" width="17.140625" style="2" customWidth="1"/>
    <col min="15115" max="15115" width="10.85546875" style="2" customWidth="1"/>
    <col min="15116" max="15353" width="11.5703125" style="2" customWidth="1"/>
    <col min="15354" max="15361" width="12.5703125" style="2"/>
    <col min="15362" max="15362" width="17.28515625" style="2" customWidth="1"/>
    <col min="15363" max="15363" width="11.5703125" style="2" customWidth="1"/>
    <col min="15364" max="15364" width="10.85546875" style="2" customWidth="1"/>
    <col min="15365" max="15365" width="9.5703125" style="2" customWidth="1"/>
    <col min="15366" max="15366" width="12.28515625" style="2" customWidth="1"/>
    <col min="15367" max="15367" width="10.28515625" style="2" customWidth="1"/>
    <col min="15368" max="15368" width="12.7109375" style="2" customWidth="1"/>
    <col min="15369" max="15369" width="11.85546875" style="2" customWidth="1"/>
    <col min="15370" max="15370" width="17.140625" style="2" customWidth="1"/>
    <col min="15371" max="15371" width="10.85546875" style="2" customWidth="1"/>
    <col min="15372" max="15609" width="11.5703125" style="2" customWidth="1"/>
    <col min="15610" max="15617" width="12.5703125" style="2"/>
    <col min="15618" max="15618" width="17.28515625" style="2" customWidth="1"/>
    <col min="15619" max="15619" width="11.5703125" style="2" customWidth="1"/>
    <col min="15620" max="15620" width="10.85546875" style="2" customWidth="1"/>
    <col min="15621" max="15621" width="9.5703125" style="2" customWidth="1"/>
    <col min="15622" max="15622" width="12.28515625" style="2" customWidth="1"/>
    <col min="15623" max="15623" width="10.28515625" style="2" customWidth="1"/>
    <col min="15624" max="15624" width="12.7109375" style="2" customWidth="1"/>
    <col min="15625" max="15625" width="11.85546875" style="2" customWidth="1"/>
    <col min="15626" max="15626" width="17.140625" style="2" customWidth="1"/>
    <col min="15627" max="15627" width="10.85546875" style="2" customWidth="1"/>
    <col min="15628" max="15865" width="11.5703125" style="2" customWidth="1"/>
    <col min="15866" max="15873" width="12.5703125" style="2"/>
    <col min="15874" max="15874" width="17.28515625" style="2" customWidth="1"/>
    <col min="15875" max="15875" width="11.5703125" style="2" customWidth="1"/>
    <col min="15876" max="15876" width="10.85546875" style="2" customWidth="1"/>
    <col min="15877" max="15877" width="9.5703125" style="2" customWidth="1"/>
    <col min="15878" max="15878" width="12.28515625" style="2" customWidth="1"/>
    <col min="15879" max="15879" width="10.28515625" style="2" customWidth="1"/>
    <col min="15880" max="15880" width="12.7109375" style="2" customWidth="1"/>
    <col min="15881" max="15881" width="11.85546875" style="2" customWidth="1"/>
    <col min="15882" max="15882" width="17.140625" style="2" customWidth="1"/>
    <col min="15883" max="15883" width="10.85546875" style="2" customWidth="1"/>
    <col min="15884" max="16121" width="11.5703125" style="2" customWidth="1"/>
    <col min="16122" max="16129" width="12.5703125" style="2"/>
    <col min="16130" max="16130" width="17.28515625" style="2" customWidth="1"/>
    <col min="16131" max="16131" width="11.5703125" style="2" customWidth="1"/>
    <col min="16132" max="16132" width="10.85546875" style="2" customWidth="1"/>
    <col min="16133" max="16133" width="9.5703125" style="2" customWidth="1"/>
    <col min="16134" max="16134" width="12.28515625" style="2" customWidth="1"/>
    <col min="16135" max="16135" width="10.28515625" style="2" customWidth="1"/>
    <col min="16136" max="16136" width="12.7109375" style="2" customWidth="1"/>
    <col min="16137" max="16137" width="11.85546875" style="2" customWidth="1"/>
    <col min="16138" max="16138" width="17.140625" style="2" customWidth="1"/>
    <col min="16139" max="16139" width="10.85546875" style="2" customWidth="1"/>
    <col min="16140" max="16377" width="11.5703125" style="2" customWidth="1"/>
    <col min="16378" max="16384" width="12.5703125" style="2"/>
  </cols>
  <sheetData>
    <row r="1" spans="1:23">
      <c r="B1" s="152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4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B2" s="152" t="s">
        <v>1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34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12">
      <c r="A3" s="33"/>
      <c r="B3" s="153" t="s">
        <v>2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35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s="4" customFormat="1" ht="12">
      <c r="A4" s="33"/>
      <c r="B4" s="36"/>
      <c r="C4" s="37"/>
      <c r="D4" s="37"/>
      <c r="E4" s="37"/>
      <c r="F4" s="37"/>
      <c r="G4" s="37"/>
      <c r="H4" s="37"/>
      <c r="I4" s="37"/>
      <c r="J4" s="37"/>
      <c r="K4" s="37"/>
      <c r="L4" s="38"/>
      <c r="M4" s="38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9" customFormat="1" ht="12">
      <c r="A5" s="39"/>
      <c r="B5" s="166" t="s">
        <v>55</v>
      </c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40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s="17" customFormat="1" ht="17.100000000000001" customHeight="1">
      <c r="A6" s="33"/>
      <c r="B6" s="168" t="s">
        <v>4</v>
      </c>
      <c r="C6" s="171" t="s">
        <v>5</v>
      </c>
      <c r="D6" s="159" t="s">
        <v>37</v>
      </c>
      <c r="E6" s="159" t="s">
        <v>38</v>
      </c>
      <c r="F6" s="172" t="s">
        <v>39</v>
      </c>
      <c r="G6" s="156" t="s">
        <v>7</v>
      </c>
      <c r="H6" s="156" t="s">
        <v>8</v>
      </c>
      <c r="I6" s="159" t="s">
        <v>9</v>
      </c>
      <c r="J6" s="159" t="s">
        <v>10</v>
      </c>
      <c r="K6" s="159" t="s">
        <v>40</v>
      </c>
      <c r="L6" s="162" t="s">
        <v>12</v>
      </c>
      <c r="M6" s="163" t="s">
        <v>41</v>
      </c>
    </row>
    <row r="7" spans="1:23" s="17" customFormat="1" ht="11.25" customHeight="1">
      <c r="A7" s="33"/>
      <c r="B7" s="169"/>
      <c r="C7" s="171"/>
      <c r="D7" s="160"/>
      <c r="E7" s="160"/>
      <c r="F7" s="172"/>
      <c r="G7" s="157"/>
      <c r="H7" s="157"/>
      <c r="I7" s="160"/>
      <c r="J7" s="160"/>
      <c r="K7" s="160"/>
      <c r="L7" s="162"/>
      <c r="M7" s="164"/>
    </row>
    <row r="8" spans="1:23" s="17" customFormat="1" ht="9.75" customHeight="1">
      <c r="A8" s="33"/>
      <c r="B8" s="170"/>
      <c r="C8" s="171"/>
      <c r="D8" s="161"/>
      <c r="E8" s="161"/>
      <c r="F8" s="172"/>
      <c r="G8" s="158"/>
      <c r="H8" s="158"/>
      <c r="I8" s="161"/>
      <c r="J8" s="161"/>
      <c r="K8" s="161"/>
      <c r="L8" s="162"/>
      <c r="M8" s="165"/>
    </row>
    <row r="9" spans="1:23" ht="20.100000000000001" customHeight="1">
      <c r="A9" s="33">
        <v>1</v>
      </c>
      <c r="B9" s="18" t="s">
        <v>13</v>
      </c>
      <c r="C9" s="19">
        <f>SUM([3]DIAB!M69)</f>
        <v>59</v>
      </c>
      <c r="D9" s="19">
        <f>SUM('[3]INS. DEP'!K29)</f>
        <v>19</v>
      </c>
      <c r="E9" s="19">
        <f>SUM([3]DIAB!O69)</f>
        <v>0</v>
      </c>
      <c r="F9" s="20">
        <f>SUM([3]HTA!I138)</f>
        <v>128</v>
      </c>
      <c r="G9" s="20">
        <f>SUM([3]PSIQ!H10:H50)</f>
        <v>40</v>
      </c>
      <c r="H9" s="20">
        <f>SUM([3]CONV!H34)</f>
        <v>24</v>
      </c>
      <c r="I9" s="19">
        <f>SUM('[3]ASMA Y EPOC'!H50)</f>
        <v>39</v>
      </c>
      <c r="J9" s="19">
        <f>SUM([3]CANCER!I14)</f>
        <v>1</v>
      </c>
      <c r="K9" s="19">
        <f>SUM([3]IRC!O15)</f>
        <v>3</v>
      </c>
      <c r="L9" s="20">
        <f>SUM('[3]FASE TERMINAL'!H15)</f>
        <v>1</v>
      </c>
      <c r="M9" s="20">
        <v>0</v>
      </c>
    </row>
    <row r="10" spans="1:23" ht="20.100000000000001" customHeight="1">
      <c r="A10" s="33">
        <v>2</v>
      </c>
      <c r="B10" s="18" t="s">
        <v>14</v>
      </c>
      <c r="C10" s="20">
        <f>SUM([3]DIAB!M73)</f>
        <v>1</v>
      </c>
      <c r="D10" s="20">
        <f>SUM('[3]INS. DEP'!K32)</f>
        <v>1</v>
      </c>
      <c r="E10" s="20">
        <f>SUM([3]DIAB!O73)</f>
        <v>0</v>
      </c>
      <c r="F10" s="20">
        <f>SUM([3]HTA!I158)</f>
        <v>18</v>
      </c>
      <c r="G10" s="20">
        <f>SUM([3]PSIQ!H53:H58)</f>
        <v>6</v>
      </c>
      <c r="H10" s="20">
        <f>SUM([3]CONV!H39)</f>
        <v>3</v>
      </c>
      <c r="I10" s="19">
        <f>SUM('[3]ASMA Y EPOC'!H55)</f>
        <v>3</v>
      </c>
      <c r="J10" s="19">
        <f>SUM([3]CANCER!I17)</f>
        <v>0</v>
      </c>
      <c r="K10" s="20">
        <f>SUM([3]IRC!O18)</f>
        <v>0</v>
      </c>
      <c r="L10" s="20">
        <f>SUM('[3]FASE TERMINAL'!H18)</f>
        <v>0</v>
      </c>
      <c r="M10" s="20">
        <v>0</v>
      </c>
    </row>
    <row r="11" spans="1:23" ht="20.100000000000001" customHeight="1">
      <c r="A11" s="33">
        <v>3</v>
      </c>
      <c r="B11" s="18" t="s">
        <v>16</v>
      </c>
      <c r="C11" s="20">
        <f>SUM([3]DIAB!M168)</f>
        <v>6</v>
      </c>
      <c r="D11" s="20">
        <f>SUM('[3]INS. DEP'!K59)</f>
        <v>0</v>
      </c>
      <c r="E11" s="20">
        <f>SUM('[3]DM+HTA vs'!K29)</f>
        <v>3</v>
      </c>
      <c r="F11" s="20">
        <f>SUM([3]HTA!I387)</f>
        <v>17</v>
      </c>
      <c r="G11" s="20">
        <f>SUM([3]PSIQ!H152:H159)</f>
        <v>8</v>
      </c>
      <c r="H11" s="20">
        <f>SUM([3]CONV!H68)</f>
        <v>3</v>
      </c>
      <c r="I11" s="19">
        <f>SUM('[3]ASMA Y EPOC'!H119)</f>
        <v>10</v>
      </c>
      <c r="J11" s="19">
        <f>SUM([3]CANCER!I39)</f>
        <v>0</v>
      </c>
      <c r="K11" s="20">
        <f>SUM([3]IRC!O39)</f>
        <v>10</v>
      </c>
      <c r="L11" s="41">
        <f>SUM('[3]FASE TERMINAL'!H32)</f>
        <v>0</v>
      </c>
      <c r="M11" s="42">
        <f>SUM('[3]OTRAS PATOLOGIAS'!H25:H30)</f>
        <v>6</v>
      </c>
    </row>
    <row r="12" spans="1:23" ht="20.100000000000001" customHeight="1">
      <c r="A12" s="33">
        <v>4</v>
      </c>
      <c r="B12" s="18" t="s">
        <v>17</v>
      </c>
      <c r="C12" s="20">
        <f>SUM([3]DIAB!M78)</f>
        <v>3</v>
      </c>
      <c r="D12" s="20">
        <f>SUM('[3]INS. DEP'!K36)</f>
        <v>0</v>
      </c>
      <c r="E12" s="20">
        <f>SUM([3]DIAB!O78)</f>
        <v>0</v>
      </c>
      <c r="F12" s="20">
        <f>SUM([3]HTA!I167)</f>
        <v>7</v>
      </c>
      <c r="G12" s="20">
        <f>SUM([3]PSIQ!H61:H73)</f>
        <v>13</v>
      </c>
      <c r="H12" s="20">
        <f>SUM([3]CONV!H51)</f>
        <v>7</v>
      </c>
      <c r="I12" s="19">
        <f>SUM('[3]ASMA Y EPOC'!H68)</f>
        <v>11</v>
      </c>
      <c r="J12" s="19">
        <f>SUM([3]CANCER!I24)</f>
        <v>0</v>
      </c>
      <c r="K12" s="20">
        <f>SUM([3]IRC!O22)</f>
        <v>0</v>
      </c>
      <c r="L12" s="20">
        <f>SUM('[3]FASE TERMINAL'!H25)</f>
        <v>0</v>
      </c>
      <c r="M12" s="20">
        <v>0</v>
      </c>
    </row>
    <row r="13" spans="1:23" ht="20.100000000000001" customHeight="1">
      <c r="A13" s="33">
        <v>5</v>
      </c>
      <c r="B13" s="18" t="s">
        <v>18</v>
      </c>
      <c r="C13" s="20">
        <f>SUM([3]DIAB!M160)</f>
        <v>80</v>
      </c>
      <c r="D13" s="43">
        <f>SUM('[3]INS. DEP'!K37:K54)</f>
        <v>18</v>
      </c>
      <c r="E13" s="20">
        <f>SUM([3]DIAB!O160)</f>
        <v>0</v>
      </c>
      <c r="F13" s="20">
        <f>SUM([3]HTA!I353)</f>
        <v>182</v>
      </c>
      <c r="G13" s="20">
        <f>SUM([3]PSIQ!H76:H149)</f>
        <v>74</v>
      </c>
      <c r="H13" s="20">
        <f>SUM([3]CONV!H63)</f>
        <v>10</v>
      </c>
      <c r="I13" s="19">
        <f>SUM('[3]ASMA Y EPOC'!H107)</f>
        <v>37</v>
      </c>
      <c r="J13" s="19">
        <f>SUM([3]CANCER!I35)</f>
        <v>9</v>
      </c>
      <c r="K13" s="20">
        <f>SUM([3]IRC!O27)</f>
        <v>3</v>
      </c>
      <c r="L13" s="20">
        <f>SUM('[3]FASE TERMINAL'!H28)</f>
        <v>0</v>
      </c>
      <c r="M13" s="20">
        <v>0</v>
      </c>
    </row>
    <row r="14" spans="1:23" ht="20.100000000000001" customHeight="1">
      <c r="A14" s="33">
        <v>6</v>
      </c>
      <c r="B14" s="18" t="s">
        <v>19</v>
      </c>
      <c r="C14" s="20">
        <f>SUM([3]DIAB!M176)</f>
        <v>6</v>
      </c>
      <c r="D14" s="20">
        <f>SUM('[3]INS. DEP'!K62)</f>
        <v>0</v>
      </c>
      <c r="E14" s="20">
        <f>SUM('[3]DM+HTA vs'!K35)</f>
        <v>4</v>
      </c>
      <c r="F14" s="20">
        <f>SUM([3]HTA!I368)</f>
        <v>13</v>
      </c>
      <c r="G14" s="20">
        <f>SUM([3]PSIQ!H162:H176)</f>
        <v>15</v>
      </c>
      <c r="H14" s="20">
        <f>SUM([3]CONV!H71)</f>
        <v>1</v>
      </c>
      <c r="I14" s="23">
        <f>SUM('[3]ASMA Y EPOC'!H128)</f>
        <v>7</v>
      </c>
      <c r="J14" s="19">
        <f>SUM([3]CANCER!I43)</f>
        <v>2</v>
      </c>
      <c r="K14" s="20">
        <f>SUM([3]IRC!O44)</f>
        <v>3</v>
      </c>
      <c r="L14" s="20">
        <f>SUM('[3]FASE TERMINAL'!H35)</f>
        <v>1</v>
      </c>
      <c r="M14" s="20">
        <v>0</v>
      </c>
    </row>
    <row r="15" spans="1:23" ht="20.100000000000001" customHeight="1">
      <c r="A15" s="33">
        <v>7</v>
      </c>
      <c r="B15" s="18" t="s">
        <v>42</v>
      </c>
      <c r="C15" s="44">
        <f>SUM([3]DIAB!M185)</f>
        <v>6</v>
      </c>
      <c r="D15" s="44">
        <f>SUM('[3]INS. DEP'!K66)</f>
        <v>0</v>
      </c>
      <c r="E15" s="44">
        <f>SUM([3]DIAB!O185)</f>
        <v>0</v>
      </c>
      <c r="F15" s="20">
        <f>SUM([3]HTA!I404)</f>
        <v>15</v>
      </c>
      <c r="G15" s="20">
        <f>SUM([3]PSIQ!H183)</f>
        <v>4</v>
      </c>
      <c r="H15" s="20">
        <f>SUM([3]CONV!H76)</f>
        <v>3</v>
      </c>
      <c r="I15" s="23">
        <f>SUM('[3]ASMA Y EPOC'!H134)</f>
        <v>4</v>
      </c>
      <c r="J15" s="19">
        <f>SUM([3]CANCER!I46)</f>
        <v>0</v>
      </c>
      <c r="K15" s="20">
        <f>SUM([3]IRC!O49)</f>
        <v>3</v>
      </c>
      <c r="L15" s="20">
        <v>0</v>
      </c>
      <c r="M15" s="20">
        <v>0</v>
      </c>
    </row>
    <row r="16" spans="1:23" ht="20.100000000000001" customHeight="1">
      <c r="A16" s="33">
        <v>8</v>
      </c>
      <c r="B16" s="24" t="s">
        <v>20</v>
      </c>
      <c r="C16" s="19">
        <f>SUM([3]DIAB!M196)</f>
        <v>9</v>
      </c>
      <c r="D16" s="19">
        <f>SUM('[3]INS. DEP'!K69)</f>
        <v>0</v>
      </c>
      <c r="E16" s="19">
        <f>SUM([3]DIAB!O196)</f>
        <v>0</v>
      </c>
      <c r="F16" s="19">
        <f>SUM([3]HTA!I454)</f>
        <v>48</v>
      </c>
      <c r="G16" s="19">
        <f>SUM([3]PSIQ!H185:H189)</f>
        <v>5</v>
      </c>
      <c r="H16" s="19">
        <f>SUM([3]CONV!H81)</f>
        <v>3</v>
      </c>
      <c r="I16" s="19">
        <f>SUM('[3]ASMA Y EPOC'!H141)</f>
        <v>5</v>
      </c>
      <c r="J16" s="19">
        <f>SUM([3]CANCER!I50)</f>
        <v>0</v>
      </c>
      <c r="K16" s="19">
        <f>SUM([3]IRC!O52)</f>
        <v>1</v>
      </c>
      <c r="L16" s="20">
        <f>SUM('[3]FASE TERMINAL'!H38)</f>
        <v>0</v>
      </c>
      <c r="M16" s="20">
        <v>0</v>
      </c>
    </row>
    <row r="17" spans="1:16" ht="20.100000000000001" customHeight="1">
      <c r="A17" s="33">
        <v>9</v>
      </c>
      <c r="B17" s="18" t="s">
        <v>21</v>
      </c>
      <c r="C17" s="20">
        <f>SUM([3]DIAB!M208)</f>
        <v>10</v>
      </c>
      <c r="D17" s="20">
        <f>SUM('[3]INS. DEP'!K72)</f>
        <v>0</v>
      </c>
      <c r="E17" s="20">
        <f>SUM('[3]DM+HTA vs'!K51)</f>
        <v>6</v>
      </c>
      <c r="F17" s="20">
        <f>SUM([3]HTA!I466)</f>
        <v>10</v>
      </c>
      <c r="G17" s="20">
        <f>SUM([3]PSIQ!H198)</f>
        <v>6</v>
      </c>
      <c r="H17" s="20">
        <f>SUM([3]CONV!H86)</f>
        <v>3</v>
      </c>
      <c r="I17" s="19">
        <f>SUM('[3]ASMA Y EPOC'!H145)</f>
        <v>2</v>
      </c>
      <c r="J17" s="19">
        <f>SUM([3]CANCER!I54)</f>
        <v>0</v>
      </c>
      <c r="K17" s="20">
        <f>SUM([3]IRC!O59)</f>
        <v>5</v>
      </c>
      <c r="L17" s="20">
        <f>SUM('[3]FASE TERMINAL'!H41)</f>
        <v>0</v>
      </c>
      <c r="M17" s="42">
        <f>SUM('[3]OTRAS PATOLOGIAS'!H43)</f>
        <v>1</v>
      </c>
    </row>
    <row r="18" spans="1:16" ht="20.100000000000001" customHeight="1">
      <c r="A18" s="33">
        <v>10</v>
      </c>
      <c r="B18" s="18" t="s">
        <v>22</v>
      </c>
      <c r="C18" s="44">
        <f>SUM([3]DIAB!M210:M212)</f>
        <v>2</v>
      </c>
      <c r="D18" s="20">
        <f>SUM('[3]INS. DEP'!K74)</f>
        <v>0</v>
      </c>
      <c r="E18" s="20">
        <f>SUM('[3]DM+HTA vs'!K56)</f>
        <v>3</v>
      </c>
      <c r="F18" s="20">
        <f>SUM([3]HTA!I479)</f>
        <v>11</v>
      </c>
      <c r="G18" s="20">
        <f>SUM([3]PSIQ!H200:H200)</f>
        <v>0</v>
      </c>
      <c r="H18" s="20">
        <f>SUM([3]CONV!H91)</f>
        <v>3</v>
      </c>
      <c r="I18" s="19">
        <f>SUM('[3]ASMA Y EPOC'!H148)</f>
        <v>1</v>
      </c>
      <c r="J18" s="19">
        <f>SUM([3]CANCER!I58)</f>
        <v>0</v>
      </c>
      <c r="K18" s="20">
        <f>SUM([3]IRC!O62)</f>
        <v>1</v>
      </c>
      <c r="L18" s="20">
        <f>SUM('[3]FASE TERMINAL'!H44)</f>
        <v>0</v>
      </c>
      <c r="M18" s="20">
        <v>0</v>
      </c>
    </row>
    <row r="19" spans="1:16" ht="20.100000000000001" customHeight="1">
      <c r="A19" s="33">
        <v>11</v>
      </c>
      <c r="B19" s="18" t="s">
        <v>23</v>
      </c>
      <c r="C19" s="20">
        <f>SUM([3]DIAB!M234)</f>
        <v>19</v>
      </c>
      <c r="D19" s="20">
        <f>SUM('[3]INS. DEP'!K78)</f>
        <v>0</v>
      </c>
      <c r="E19" s="20">
        <f>SUM([3]DIAB!O234)</f>
        <v>0</v>
      </c>
      <c r="F19" s="20">
        <f>SUM([3]HTA!I511)</f>
        <v>30</v>
      </c>
      <c r="G19" s="20">
        <f>SUM([3]PSIQ!H203)</f>
        <v>1</v>
      </c>
      <c r="H19" s="20">
        <f>SUM([3]CONV!H94)</f>
        <v>1</v>
      </c>
      <c r="I19" s="19">
        <f>SUM('[3]ASMA Y EPOC'!H153)</f>
        <v>3</v>
      </c>
      <c r="J19" s="19">
        <f>SUM([3]CANCER!I62)</f>
        <v>0</v>
      </c>
      <c r="K19" s="20">
        <f>SUM([3]IRC!O65)</f>
        <v>1</v>
      </c>
      <c r="L19" s="20">
        <f>SUM('[3]FASE TERMINAL'!H47)</f>
        <v>0</v>
      </c>
      <c r="M19" s="20">
        <v>0</v>
      </c>
    </row>
    <row r="20" spans="1:16" ht="20.100000000000001" customHeight="1">
      <c r="A20" s="33">
        <v>12</v>
      </c>
      <c r="B20" s="24" t="s">
        <v>24</v>
      </c>
      <c r="C20" s="19">
        <f>SUM([3]DIAB!M282)</f>
        <v>46</v>
      </c>
      <c r="D20" s="43">
        <f>SUM('[3]INS. DEP'!K79:K84)</f>
        <v>6</v>
      </c>
      <c r="E20" s="19">
        <f>SUM('[3]DM+HTA vs'!K76)</f>
        <v>15</v>
      </c>
      <c r="F20" s="19">
        <f>SUM([3]HTA!I588)</f>
        <v>75</v>
      </c>
      <c r="G20" s="19">
        <f>SUM([3]PSIQ!H323)</f>
        <v>116</v>
      </c>
      <c r="H20" s="19">
        <f>SUM([3]CONV!H123)</f>
        <v>27</v>
      </c>
      <c r="I20" s="19">
        <f>SUM('[3]ASMA Y EPOC'!H165)</f>
        <v>10</v>
      </c>
      <c r="J20" s="19">
        <f>SUM([3]CANCER!I66)</f>
        <v>2</v>
      </c>
      <c r="K20" s="19">
        <f>SUM([3]IRC!O81)</f>
        <v>14</v>
      </c>
      <c r="L20" s="19">
        <f>SUM('[3]FASE TERMINAL'!H49:H50)</f>
        <v>2</v>
      </c>
      <c r="M20" s="19">
        <v>0</v>
      </c>
    </row>
    <row r="21" spans="1:16" ht="20.100000000000001" customHeight="1">
      <c r="A21" s="33">
        <v>13</v>
      </c>
      <c r="B21" s="18" t="s">
        <v>25</v>
      </c>
      <c r="C21" s="20">
        <f>SUM([3]DIAB!M289)</f>
        <v>5</v>
      </c>
      <c r="D21" s="20">
        <f>SUM('[3]INS. DEP'!K89)</f>
        <v>0</v>
      </c>
      <c r="E21" s="20">
        <f>SUM([3]DIAB!O289)</f>
        <v>0</v>
      </c>
      <c r="F21" s="20">
        <f>SUM([3]HTA!I600)</f>
        <v>10</v>
      </c>
      <c r="G21" s="20">
        <f>SUM([3]PSIQ!H351)</f>
        <v>26</v>
      </c>
      <c r="H21" s="20">
        <f>SUM([3]CONV!H134)</f>
        <v>9</v>
      </c>
      <c r="I21" s="19">
        <f>SUM('[3]ASMA Y EPOC'!H176)</f>
        <v>9</v>
      </c>
      <c r="J21" s="19">
        <f>SUM([3]CANCER!I69)</f>
        <v>0</v>
      </c>
      <c r="K21" s="20">
        <f>SUM([3]IRC!O84)</f>
        <v>1</v>
      </c>
      <c r="L21" s="20">
        <f>SUM('[3]FASE TERMINAL'!H55)</f>
        <v>0</v>
      </c>
      <c r="M21" s="20">
        <v>0</v>
      </c>
    </row>
    <row r="22" spans="1:16" ht="20.100000000000001" customHeight="1">
      <c r="A22" s="33">
        <v>14</v>
      </c>
      <c r="B22" s="18" t="s">
        <v>26</v>
      </c>
      <c r="C22" s="20">
        <f>SUM([3]DIAB!M303)</f>
        <v>12</v>
      </c>
      <c r="D22" s="20">
        <f>SUM('[3]INS. DEP'!K93)</f>
        <v>0</v>
      </c>
      <c r="E22" s="20">
        <f>SUM([3]DIAB!O303)</f>
        <v>0</v>
      </c>
      <c r="F22" s="20">
        <f>SUM([3]HTA!I617)</f>
        <v>15</v>
      </c>
      <c r="G22" s="20">
        <f>SUM([3]PSIQ!H353:H380)</f>
        <v>28</v>
      </c>
      <c r="H22" s="20">
        <f>SUM([3]CONV!H142)</f>
        <v>6</v>
      </c>
      <c r="I22" s="19">
        <f>SUM('[3]ASMA Y EPOC'!H182)</f>
        <v>4</v>
      </c>
      <c r="J22" s="19">
        <f>SUM([3]CANCER!I74)</f>
        <v>0</v>
      </c>
      <c r="K22" s="20">
        <f>SUM([3]IRC!O91)</f>
        <v>5</v>
      </c>
      <c r="L22" s="20">
        <f>SUM('[3]FASE TERMINAL'!H59)</f>
        <v>0</v>
      </c>
      <c r="M22" s="20">
        <v>0</v>
      </c>
    </row>
    <row r="23" spans="1:16" ht="20.100000000000001" customHeight="1">
      <c r="A23" s="33">
        <v>15</v>
      </c>
      <c r="B23" s="18" t="s">
        <v>27</v>
      </c>
      <c r="C23" s="20">
        <f>SUM([3]DIAB!M316)</f>
        <v>11</v>
      </c>
      <c r="D23" s="20">
        <f>SUM('[3]INS. DEP'!K96)</f>
        <v>0</v>
      </c>
      <c r="E23" s="20">
        <f>SUM([3]DIAB!O316)</f>
        <v>0</v>
      </c>
      <c r="F23" s="20">
        <f>SUM([3]HTA!I659)</f>
        <v>40</v>
      </c>
      <c r="G23" s="20">
        <f>SUM([3]PSIQ!H405)</f>
        <v>22</v>
      </c>
      <c r="H23" s="20">
        <f>SUM([3]CONV!H147)</f>
        <v>3</v>
      </c>
      <c r="I23" s="19">
        <f>SUM('[3]ASMA Y EPOC'!H189)</f>
        <v>5</v>
      </c>
      <c r="J23" s="19">
        <f>SUM([3]CANCER!I77)</f>
        <v>1</v>
      </c>
      <c r="K23" s="20">
        <f>SUM([3]IRC!O96)</f>
        <v>3</v>
      </c>
      <c r="L23" s="20">
        <f>SUM('[3]FASE TERMINAL'!H62)</f>
        <v>0</v>
      </c>
      <c r="M23" s="20">
        <v>0</v>
      </c>
    </row>
    <row r="24" spans="1:16" s="25" customFormat="1" ht="24" customHeight="1">
      <c r="A24" s="45">
        <v>16</v>
      </c>
      <c r="B24" s="18" t="s">
        <v>28</v>
      </c>
      <c r="C24" s="20">
        <f>SUM([3]DIAB!M319)</f>
        <v>1</v>
      </c>
      <c r="D24" s="20">
        <f>SUM('[3]INS. DEP'!K99)</f>
        <v>0</v>
      </c>
      <c r="E24" s="20">
        <f>SUM([3]DIAB!O319)</f>
        <v>0</v>
      </c>
      <c r="F24" s="20">
        <f>SUM([3]HTA!I675)</f>
        <v>14</v>
      </c>
      <c r="G24" s="20">
        <f>SUM([3]PSIQ!H407)</f>
        <v>0</v>
      </c>
      <c r="H24" s="20">
        <f>SUM([3]CONV!H151)</f>
        <v>2</v>
      </c>
      <c r="I24" s="19">
        <f>SUM('[3]ASMA Y EPOC'!H192)</f>
        <v>1</v>
      </c>
      <c r="J24" s="19">
        <f>SUM([3]CANCER!I81)</f>
        <v>0</v>
      </c>
      <c r="K24" s="20">
        <f>SUM([3]IRC!O99)</f>
        <v>0</v>
      </c>
      <c r="L24" s="20">
        <f>SUM('[3]FASE TERMINAL'!H65)</f>
        <v>0</v>
      </c>
      <c r="M24" s="20">
        <v>0</v>
      </c>
      <c r="N24" s="2"/>
    </row>
    <row r="25" spans="1:16" s="16" customFormat="1" ht="20.100000000000001" customHeight="1">
      <c r="A25" s="39">
        <v>17</v>
      </c>
      <c r="B25" s="24" t="s">
        <v>29</v>
      </c>
      <c r="C25" s="19">
        <f>SUM([3]DIAB!M342)</f>
        <v>21</v>
      </c>
      <c r="D25" s="19">
        <f>SUM('[3]INS. DEP'!K102)</f>
        <v>2</v>
      </c>
      <c r="E25" s="43">
        <f>SUM('[3]DM+HTA vs'!K90:K100)</f>
        <v>11</v>
      </c>
      <c r="F25" s="19">
        <f>SUM([3]HTA!I760)</f>
        <v>83</v>
      </c>
      <c r="G25" s="19">
        <f>SUM([3]PSIQ!H430)</f>
        <v>20</v>
      </c>
      <c r="H25" s="19">
        <f>SUM([3]CONV!H159)</f>
        <v>6</v>
      </c>
      <c r="I25" s="19">
        <f>SUM('[3]ASMA Y EPOC'!H211)</f>
        <v>17</v>
      </c>
      <c r="J25" s="19">
        <f>SUM([3]CANCER!I85)</f>
        <v>2</v>
      </c>
      <c r="K25" s="19">
        <f>SUM([3]IRC!O123)</f>
        <v>22</v>
      </c>
      <c r="L25" s="41">
        <f>SUM('[3]FASE TERMINAL'!H68)</f>
        <v>1</v>
      </c>
      <c r="M25" s="46">
        <f>SUM('[3]OTRAS PATOLOGIAS'!H93)</f>
        <v>25</v>
      </c>
      <c r="N25" s="2"/>
    </row>
    <row r="26" spans="1:16" ht="20.100000000000001" customHeight="1">
      <c r="A26" s="33">
        <v>18</v>
      </c>
      <c r="B26" s="18" t="s">
        <v>30</v>
      </c>
      <c r="C26" s="20">
        <f>SUM([3]DIAB!M364)</f>
        <v>20</v>
      </c>
      <c r="D26" s="20">
        <f>SUM('[3]INS. DEP'!K105)</f>
        <v>0</v>
      </c>
      <c r="E26" s="20">
        <f>SUM('[3]DM+HTA vs'!K114)</f>
        <v>11</v>
      </c>
      <c r="F26" s="20">
        <f>SUM([3]HTA!I811)</f>
        <v>49</v>
      </c>
      <c r="G26" s="47">
        <f>SUM([3]PSIQ!H432:H469)</f>
        <v>38</v>
      </c>
      <c r="H26" s="20">
        <f>SUM([3]CONV!H171)</f>
        <v>10</v>
      </c>
      <c r="I26" s="19">
        <f>SUM('[3]ASMA Y EPOC'!H225)</f>
        <v>12</v>
      </c>
      <c r="J26" s="19">
        <f>SUM([3]CANCER!I89)</f>
        <v>2</v>
      </c>
      <c r="K26" s="20">
        <f>SUM([3]IRC!O145)</f>
        <v>20</v>
      </c>
      <c r="L26" s="20">
        <f>SUM('[3]FASE TERMINAL'!H71)</f>
        <v>0</v>
      </c>
      <c r="M26" s="20">
        <v>0</v>
      </c>
    </row>
    <row r="27" spans="1:16" ht="20.100000000000001" customHeight="1">
      <c r="A27" s="33">
        <v>19</v>
      </c>
      <c r="B27" s="24" t="s">
        <v>31</v>
      </c>
      <c r="C27" s="19">
        <f>SUM([3]DIAB!M368)</f>
        <v>2</v>
      </c>
      <c r="D27" s="19">
        <f>SUM('[3]INS. DEP'!K108)</f>
        <v>1</v>
      </c>
      <c r="E27" s="19">
        <f>SUM([3]DIAB!O368)</f>
        <v>0</v>
      </c>
      <c r="F27" s="19">
        <f>SUM([3]HTA!I825)</f>
        <v>12</v>
      </c>
      <c r="G27" s="47">
        <f>SUM([3]PSIQ!H472:H483)</f>
        <v>12</v>
      </c>
      <c r="H27" s="19">
        <f>SUM([3]CONV!H176)</f>
        <v>3</v>
      </c>
      <c r="I27" s="19">
        <f>SUM('[3]ASMA Y EPOC'!H235)</f>
        <v>8</v>
      </c>
      <c r="J27" s="19">
        <f>SUM([3]CANCER!I92)</f>
        <v>0</v>
      </c>
      <c r="K27" s="19">
        <f>SUM([3]IRC!O158)</f>
        <v>11</v>
      </c>
      <c r="L27" s="19">
        <f>SUM('[3]FASE TERMINAL'!H73)</f>
        <v>0</v>
      </c>
      <c r="M27" s="19">
        <v>0</v>
      </c>
    </row>
    <row r="28" spans="1:16" ht="20.100000000000001" customHeight="1">
      <c r="A28" s="33">
        <v>20</v>
      </c>
      <c r="B28" s="24" t="s">
        <v>32</v>
      </c>
      <c r="C28" s="19">
        <f>SUM([3]DIAB!M383)</f>
        <v>13</v>
      </c>
      <c r="D28" s="19">
        <f>SUM('[3]INS. DEP'!K112)</f>
        <v>0</v>
      </c>
      <c r="E28" s="19">
        <f>SUM([3]DIAB!O383)</f>
        <v>0</v>
      </c>
      <c r="F28" s="19">
        <f>SUM([3]HTA!I877)</f>
        <v>50</v>
      </c>
      <c r="G28" s="19">
        <f>SUM([3]PSIQ!H486:H522)</f>
        <v>37</v>
      </c>
      <c r="H28" s="19">
        <f>SUM([3]CONV!H188)</f>
        <v>10</v>
      </c>
      <c r="I28" s="19">
        <f>SUM('[3]ASMA Y EPOC'!H248)</f>
        <v>11</v>
      </c>
      <c r="J28" s="19">
        <f>SUM([3]CANCER!I96)</f>
        <v>2</v>
      </c>
      <c r="K28" s="48">
        <f>SUM([3]IRC!O170)</f>
        <v>10</v>
      </c>
      <c r="L28" s="19">
        <f>SUM('[3]FASE TERMINAL'!H77)</f>
        <v>1</v>
      </c>
      <c r="M28" s="19">
        <v>0</v>
      </c>
    </row>
    <row r="29" spans="1:16" ht="20.100000000000001" customHeight="1">
      <c r="A29" s="33">
        <v>21</v>
      </c>
      <c r="B29" s="24" t="s">
        <v>33</v>
      </c>
      <c r="C29" s="19">
        <f>SUM([3]DIAB!M404)</f>
        <v>19</v>
      </c>
      <c r="D29" s="19">
        <f>SUM('[3]INS. DEP'!K115)</f>
        <v>0</v>
      </c>
      <c r="E29" s="19">
        <f>SUM('[3]DM+HTA vs'!K126)</f>
        <v>3</v>
      </c>
      <c r="F29" s="19">
        <f>SUM([3]HTA!I905)</f>
        <v>26</v>
      </c>
      <c r="G29" s="19">
        <f>SUM([3]PSIQ!H540)</f>
        <v>15</v>
      </c>
      <c r="H29" s="19">
        <f>SUM([3]CONV!H194)</f>
        <v>4</v>
      </c>
      <c r="I29" s="19">
        <f>SUM('[3]ASMA Y EPOC'!H264)</f>
        <v>14</v>
      </c>
      <c r="J29" s="19">
        <f>SUM([3]CANCER!I99)</f>
        <v>1</v>
      </c>
      <c r="K29" s="19">
        <f>SUM([3]IRC!O185)</f>
        <v>13</v>
      </c>
      <c r="L29" s="19">
        <f>SUM('[3]FASE TERMINAL'!H80)</f>
        <v>1</v>
      </c>
      <c r="M29" s="19">
        <v>0</v>
      </c>
    </row>
    <row r="30" spans="1:16" ht="20.100000000000001" customHeight="1">
      <c r="A30" s="33">
        <v>22</v>
      </c>
      <c r="B30" s="18" t="s">
        <v>34</v>
      </c>
      <c r="C30" s="20">
        <f>SUM([3]DIAB!M415)</f>
        <v>9</v>
      </c>
      <c r="D30" s="20">
        <f>SUM('[3]INS. DEP'!K116)</f>
        <v>1</v>
      </c>
      <c r="E30" s="20">
        <f>SUM([3]DIAB!O415)</f>
        <v>0</v>
      </c>
      <c r="F30" s="20">
        <f>SUM([3]HTA!I926)</f>
        <v>19</v>
      </c>
      <c r="G30" s="20">
        <f>SUM([3]PSIQ!H542:H553)</f>
        <v>12</v>
      </c>
      <c r="H30" s="20">
        <f>SUM([3]CONV!H201)</f>
        <v>5</v>
      </c>
      <c r="I30" s="19">
        <f>SUM('[3]ASMA Y EPOC'!H283)</f>
        <v>17</v>
      </c>
      <c r="J30" s="19">
        <f>SUM([3]CANCER!I102)</f>
        <v>0</v>
      </c>
      <c r="K30" s="20">
        <f>SUM([3]IRC!O191)</f>
        <v>4</v>
      </c>
      <c r="L30" s="20">
        <f>SUM('[3]FASE TERMINAL'!H83)</f>
        <v>0</v>
      </c>
      <c r="M30" s="20">
        <f>+'[3]OTRAS PATOLOGIAS'!H107</f>
        <v>1</v>
      </c>
      <c r="P30" s="2" t="s">
        <v>35</v>
      </c>
    </row>
    <row r="31" spans="1:16" ht="26.25" customHeight="1">
      <c r="A31" s="33">
        <v>23</v>
      </c>
      <c r="B31" s="18" t="s">
        <v>43</v>
      </c>
      <c r="C31" s="43">
        <f>SUM([3]DIAB!M417:M421)</f>
        <v>5</v>
      </c>
      <c r="D31" s="49">
        <f>SUM('[3]INS. DEP'!K119)</f>
        <v>0</v>
      </c>
      <c r="E31" s="49">
        <f>SUM('[3]DM+HTA vs'!K135)</f>
        <v>4</v>
      </c>
      <c r="F31" s="50">
        <f>SUM([3]HTA!I928)</f>
        <v>1</v>
      </c>
      <c r="G31" s="51">
        <f>SUM([3]PSIQ!H556)</f>
        <v>1</v>
      </c>
      <c r="H31" s="52">
        <f>SUM([3]CONV!H203)</f>
        <v>0</v>
      </c>
      <c r="I31" s="53">
        <f>SUM('[3]ASMA Y EPOC'!H285)</f>
        <v>0</v>
      </c>
      <c r="J31" s="54">
        <f>SUM([3]CANCER!I104)</f>
        <v>0</v>
      </c>
      <c r="K31" s="43">
        <f>SUM([3]IRC!O199)</f>
        <v>6</v>
      </c>
      <c r="L31" s="55">
        <f>SUM('[3]FASE TERMINAL'!H85)</f>
        <v>0</v>
      </c>
      <c r="M31" s="41">
        <f>SUM('[3]OTRAS PATOLOGIAS'!H120)</f>
        <v>7</v>
      </c>
    </row>
    <row r="32" spans="1:16" ht="26.25" customHeight="1">
      <c r="B32" s="56" t="s">
        <v>44</v>
      </c>
      <c r="C32" s="43">
        <f>SUM([3]DIAB!M444)</f>
        <v>20</v>
      </c>
      <c r="D32" s="49">
        <f>SUM('[3]INS. DEP'!K123)</f>
        <v>0</v>
      </c>
      <c r="E32" s="49">
        <f>SUM('[3]DM+HTA vs'!K145)</f>
        <v>8</v>
      </c>
      <c r="F32" s="50">
        <f>SUM([3]HTA!I1022)</f>
        <v>65</v>
      </c>
      <c r="G32" s="51">
        <f>SUM([3]PSIQ!H565)</f>
        <v>5</v>
      </c>
      <c r="H32" s="52">
        <f>SUM([3]CONV!H216)</f>
        <v>10</v>
      </c>
      <c r="I32" s="53">
        <f>SUM('[3]ASMA Y EPOC'!H308)</f>
        <v>20</v>
      </c>
      <c r="J32" s="57">
        <f>SUM([3]CANCER!I110)</f>
        <v>0</v>
      </c>
      <c r="K32" s="58">
        <f>SUM([3]IRC!O211)</f>
        <v>10</v>
      </c>
      <c r="L32" s="59">
        <f>SUM('[3]FASE TERMINAL'!H91)</f>
        <v>0</v>
      </c>
      <c r="M32" s="57">
        <f>SUM('[3]OTRAS PATOLOGIAS'!H124)</f>
        <v>0</v>
      </c>
    </row>
    <row r="33" spans="1:13" s="29" customFormat="1" ht="15" customHeight="1">
      <c r="A33" s="60"/>
      <c r="B33" s="26" t="s">
        <v>36</v>
      </c>
      <c r="C33" s="27">
        <f>SUM([3]DIAB!L445)</f>
        <v>379</v>
      </c>
      <c r="D33" s="27">
        <f>SUM(D9:D30)</f>
        <v>48</v>
      </c>
      <c r="E33" s="27">
        <f>SUM('[3]DM+HTA vs'!J146)</f>
        <v>68</v>
      </c>
      <c r="F33" s="27">
        <f>SUM([3]HTA!I1023)</f>
        <v>957</v>
      </c>
      <c r="G33" s="27">
        <f>SUM([3]PSIQ!H566)</f>
        <v>500</v>
      </c>
      <c r="H33" s="27">
        <f>SUM([3]CONV!H217)</f>
        <v>140</v>
      </c>
      <c r="I33" s="27">
        <f>SUM('[3]ASMA Y EPOC'!H309)</f>
        <v>246</v>
      </c>
      <c r="J33" s="27">
        <f>SUM(J9:J30)</f>
        <v>22</v>
      </c>
      <c r="K33" s="27">
        <f>SUM([3]IRC!O212)</f>
        <v>149</v>
      </c>
      <c r="L33" s="28">
        <f>SUM(L9:L30)</f>
        <v>7</v>
      </c>
      <c r="M33" s="28">
        <f>SUM('[3]OTRAS PATOLOGIAS'!H125)</f>
        <v>40</v>
      </c>
    </row>
    <row r="34" spans="1:13" ht="15" customHeight="1">
      <c r="B34" s="61"/>
      <c r="C34" s="62"/>
      <c r="D34" s="62"/>
      <c r="E34" s="62"/>
      <c r="F34" s="62"/>
      <c r="G34" s="62"/>
      <c r="H34" s="62"/>
      <c r="I34" s="62"/>
      <c r="J34" s="62"/>
      <c r="K34" s="62"/>
    </row>
    <row r="35" spans="1:13">
      <c r="B35" s="61"/>
      <c r="C35" s="62"/>
      <c r="D35" s="62"/>
      <c r="E35" s="62"/>
      <c r="F35" s="155"/>
      <c r="G35" s="155"/>
      <c r="H35" s="63"/>
      <c r="I35" s="62"/>
      <c r="J35" s="62"/>
      <c r="K35" s="62"/>
    </row>
  </sheetData>
  <sheetProtection selectLockedCells="1" selectUnlockedCells="1"/>
  <mergeCells count="17">
    <mergeCell ref="L6:L8"/>
    <mergeCell ref="M6:M8"/>
    <mergeCell ref="B1:L1"/>
    <mergeCell ref="B2:L2"/>
    <mergeCell ref="B3:L3"/>
    <mergeCell ref="B5:L5"/>
    <mergeCell ref="B6:B8"/>
    <mergeCell ref="C6:C8"/>
    <mergeCell ref="D6:D8"/>
    <mergeCell ref="E6:E8"/>
    <mergeCell ref="F6:F8"/>
    <mergeCell ref="G6:G8"/>
    <mergeCell ref="F35:G35"/>
    <mergeCell ref="H6:H8"/>
    <mergeCell ref="I6:I8"/>
    <mergeCell ref="J6:J8"/>
    <mergeCell ref="K6:K8"/>
  </mergeCells>
  <pageMargins left="1.4960629921259843" right="0.70866141732283472" top="0.35433070866141736" bottom="0" header="0.31496062992125984" footer="0.31496062992125984"/>
  <pageSetup paperSize="124" scale="88" firstPageNumber="0" orientation="landscape" r:id="rId1"/>
  <headerFooter scaleWithDoc="0" alignWithMargins="0">
    <oddFooter xml:space="preserve">&amp;LDIMM/ma&amp;R&amp;8
&amp;11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view="pageBreakPreview" zoomScaleNormal="100" zoomScaleSheetLayoutView="100" workbookViewId="0">
      <selection sqref="A1:I1"/>
    </sheetView>
  </sheetViews>
  <sheetFormatPr baseColWidth="10" defaultColWidth="12.5703125" defaultRowHeight="12.75"/>
  <cols>
    <col min="1" max="1" width="21.7109375" style="32" customWidth="1"/>
    <col min="2" max="2" width="8.42578125" style="29" customWidth="1"/>
    <col min="3" max="3" width="8.5703125" style="29" customWidth="1"/>
    <col min="4" max="4" width="12.7109375" style="29" customWidth="1"/>
    <col min="5" max="5" width="12.5703125" style="29" customWidth="1"/>
    <col min="6" max="6" width="10.5703125" style="29" customWidth="1"/>
    <col min="7" max="7" width="8.5703125" style="29" customWidth="1"/>
    <col min="8" max="8" width="7.42578125" style="29" customWidth="1"/>
    <col min="9" max="9" width="11.140625" style="29" customWidth="1"/>
    <col min="10" max="245" width="11.5703125" style="2" customWidth="1"/>
    <col min="246" max="253" width="12.5703125" style="2"/>
    <col min="254" max="254" width="17.28515625" style="2" customWidth="1"/>
    <col min="255" max="255" width="11.5703125" style="2" customWidth="1"/>
    <col min="256" max="256" width="10.85546875" style="2" customWidth="1"/>
    <col min="257" max="257" width="9.5703125" style="2" customWidth="1"/>
    <col min="258" max="258" width="12.28515625" style="2" customWidth="1"/>
    <col min="259" max="259" width="10.28515625" style="2" customWidth="1"/>
    <col min="260" max="260" width="12.7109375" style="2" customWidth="1"/>
    <col min="261" max="261" width="11.85546875" style="2" customWidth="1"/>
    <col min="262" max="262" width="17.140625" style="2" customWidth="1"/>
    <col min="263" max="263" width="10.85546875" style="2" customWidth="1"/>
    <col min="264" max="501" width="11.5703125" style="2" customWidth="1"/>
    <col min="502" max="509" width="12.5703125" style="2"/>
    <col min="510" max="510" width="17.28515625" style="2" customWidth="1"/>
    <col min="511" max="511" width="11.5703125" style="2" customWidth="1"/>
    <col min="512" max="512" width="10.85546875" style="2" customWidth="1"/>
    <col min="513" max="513" width="9.5703125" style="2" customWidth="1"/>
    <col min="514" max="514" width="12.28515625" style="2" customWidth="1"/>
    <col min="515" max="515" width="10.28515625" style="2" customWidth="1"/>
    <col min="516" max="516" width="12.7109375" style="2" customWidth="1"/>
    <col min="517" max="517" width="11.85546875" style="2" customWidth="1"/>
    <col min="518" max="518" width="17.140625" style="2" customWidth="1"/>
    <col min="519" max="519" width="10.85546875" style="2" customWidth="1"/>
    <col min="520" max="757" width="11.5703125" style="2" customWidth="1"/>
    <col min="758" max="765" width="12.5703125" style="2"/>
    <col min="766" max="766" width="17.28515625" style="2" customWidth="1"/>
    <col min="767" max="767" width="11.5703125" style="2" customWidth="1"/>
    <col min="768" max="768" width="10.85546875" style="2" customWidth="1"/>
    <col min="769" max="769" width="9.5703125" style="2" customWidth="1"/>
    <col min="770" max="770" width="12.28515625" style="2" customWidth="1"/>
    <col min="771" max="771" width="10.28515625" style="2" customWidth="1"/>
    <col min="772" max="772" width="12.7109375" style="2" customWidth="1"/>
    <col min="773" max="773" width="11.85546875" style="2" customWidth="1"/>
    <col min="774" max="774" width="17.140625" style="2" customWidth="1"/>
    <col min="775" max="775" width="10.85546875" style="2" customWidth="1"/>
    <col min="776" max="1013" width="11.5703125" style="2" customWidth="1"/>
    <col min="1014" max="1021" width="12.5703125" style="2"/>
    <col min="1022" max="1022" width="17.28515625" style="2" customWidth="1"/>
    <col min="1023" max="1023" width="11.5703125" style="2" customWidth="1"/>
    <col min="1024" max="1024" width="10.85546875" style="2" customWidth="1"/>
    <col min="1025" max="1025" width="9.5703125" style="2" customWidth="1"/>
    <col min="1026" max="1026" width="12.28515625" style="2" customWidth="1"/>
    <col min="1027" max="1027" width="10.28515625" style="2" customWidth="1"/>
    <col min="1028" max="1028" width="12.7109375" style="2" customWidth="1"/>
    <col min="1029" max="1029" width="11.85546875" style="2" customWidth="1"/>
    <col min="1030" max="1030" width="17.140625" style="2" customWidth="1"/>
    <col min="1031" max="1031" width="10.85546875" style="2" customWidth="1"/>
    <col min="1032" max="1269" width="11.5703125" style="2" customWidth="1"/>
    <col min="1270" max="1277" width="12.5703125" style="2"/>
    <col min="1278" max="1278" width="17.28515625" style="2" customWidth="1"/>
    <col min="1279" max="1279" width="11.5703125" style="2" customWidth="1"/>
    <col min="1280" max="1280" width="10.85546875" style="2" customWidth="1"/>
    <col min="1281" max="1281" width="9.5703125" style="2" customWidth="1"/>
    <col min="1282" max="1282" width="12.28515625" style="2" customWidth="1"/>
    <col min="1283" max="1283" width="10.28515625" style="2" customWidth="1"/>
    <col min="1284" max="1284" width="12.7109375" style="2" customWidth="1"/>
    <col min="1285" max="1285" width="11.85546875" style="2" customWidth="1"/>
    <col min="1286" max="1286" width="17.140625" style="2" customWidth="1"/>
    <col min="1287" max="1287" width="10.85546875" style="2" customWidth="1"/>
    <col min="1288" max="1525" width="11.5703125" style="2" customWidth="1"/>
    <col min="1526" max="1533" width="12.5703125" style="2"/>
    <col min="1534" max="1534" width="17.28515625" style="2" customWidth="1"/>
    <col min="1535" max="1535" width="11.5703125" style="2" customWidth="1"/>
    <col min="1536" max="1536" width="10.85546875" style="2" customWidth="1"/>
    <col min="1537" max="1537" width="9.5703125" style="2" customWidth="1"/>
    <col min="1538" max="1538" width="12.28515625" style="2" customWidth="1"/>
    <col min="1539" max="1539" width="10.28515625" style="2" customWidth="1"/>
    <col min="1540" max="1540" width="12.7109375" style="2" customWidth="1"/>
    <col min="1541" max="1541" width="11.85546875" style="2" customWidth="1"/>
    <col min="1542" max="1542" width="17.140625" style="2" customWidth="1"/>
    <col min="1543" max="1543" width="10.85546875" style="2" customWidth="1"/>
    <col min="1544" max="1781" width="11.5703125" style="2" customWidth="1"/>
    <col min="1782" max="1789" width="12.5703125" style="2"/>
    <col min="1790" max="1790" width="17.28515625" style="2" customWidth="1"/>
    <col min="1791" max="1791" width="11.5703125" style="2" customWidth="1"/>
    <col min="1792" max="1792" width="10.85546875" style="2" customWidth="1"/>
    <col min="1793" max="1793" width="9.5703125" style="2" customWidth="1"/>
    <col min="1794" max="1794" width="12.28515625" style="2" customWidth="1"/>
    <col min="1795" max="1795" width="10.28515625" style="2" customWidth="1"/>
    <col min="1796" max="1796" width="12.7109375" style="2" customWidth="1"/>
    <col min="1797" max="1797" width="11.85546875" style="2" customWidth="1"/>
    <col min="1798" max="1798" width="17.140625" style="2" customWidth="1"/>
    <col min="1799" max="1799" width="10.85546875" style="2" customWidth="1"/>
    <col min="1800" max="2037" width="11.5703125" style="2" customWidth="1"/>
    <col min="2038" max="2045" width="12.5703125" style="2"/>
    <col min="2046" max="2046" width="17.28515625" style="2" customWidth="1"/>
    <col min="2047" max="2047" width="11.5703125" style="2" customWidth="1"/>
    <col min="2048" max="2048" width="10.85546875" style="2" customWidth="1"/>
    <col min="2049" max="2049" width="9.5703125" style="2" customWidth="1"/>
    <col min="2050" max="2050" width="12.28515625" style="2" customWidth="1"/>
    <col min="2051" max="2051" width="10.28515625" style="2" customWidth="1"/>
    <col min="2052" max="2052" width="12.7109375" style="2" customWidth="1"/>
    <col min="2053" max="2053" width="11.85546875" style="2" customWidth="1"/>
    <col min="2054" max="2054" width="17.140625" style="2" customWidth="1"/>
    <col min="2055" max="2055" width="10.85546875" style="2" customWidth="1"/>
    <col min="2056" max="2293" width="11.5703125" style="2" customWidth="1"/>
    <col min="2294" max="2301" width="12.5703125" style="2"/>
    <col min="2302" max="2302" width="17.28515625" style="2" customWidth="1"/>
    <col min="2303" max="2303" width="11.5703125" style="2" customWidth="1"/>
    <col min="2304" max="2304" width="10.85546875" style="2" customWidth="1"/>
    <col min="2305" max="2305" width="9.5703125" style="2" customWidth="1"/>
    <col min="2306" max="2306" width="12.28515625" style="2" customWidth="1"/>
    <col min="2307" max="2307" width="10.28515625" style="2" customWidth="1"/>
    <col min="2308" max="2308" width="12.7109375" style="2" customWidth="1"/>
    <col min="2309" max="2309" width="11.85546875" style="2" customWidth="1"/>
    <col min="2310" max="2310" width="17.140625" style="2" customWidth="1"/>
    <col min="2311" max="2311" width="10.85546875" style="2" customWidth="1"/>
    <col min="2312" max="2549" width="11.5703125" style="2" customWidth="1"/>
    <col min="2550" max="2557" width="12.5703125" style="2"/>
    <col min="2558" max="2558" width="17.28515625" style="2" customWidth="1"/>
    <col min="2559" max="2559" width="11.5703125" style="2" customWidth="1"/>
    <col min="2560" max="2560" width="10.85546875" style="2" customWidth="1"/>
    <col min="2561" max="2561" width="9.5703125" style="2" customWidth="1"/>
    <col min="2562" max="2562" width="12.28515625" style="2" customWidth="1"/>
    <col min="2563" max="2563" width="10.28515625" style="2" customWidth="1"/>
    <col min="2564" max="2564" width="12.7109375" style="2" customWidth="1"/>
    <col min="2565" max="2565" width="11.85546875" style="2" customWidth="1"/>
    <col min="2566" max="2566" width="17.140625" style="2" customWidth="1"/>
    <col min="2567" max="2567" width="10.85546875" style="2" customWidth="1"/>
    <col min="2568" max="2805" width="11.5703125" style="2" customWidth="1"/>
    <col min="2806" max="2813" width="12.5703125" style="2"/>
    <col min="2814" max="2814" width="17.28515625" style="2" customWidth="1"/>
    <col min="2815" max="2815" width="11.5703125" style="2" customWidth="1"/>
    <col min="2816" max="2816" width="10.85546875" style="2" customWidth="1"/>
    <col min="2817" max="2817" width="9.5703125" style="2" customWidth="1"/>
    <col min="2818" max="2818" width="12.28515625" style="2" customWidth="1"/>
    <col min="2819" max="2819" width="10.28515625" style="2" customWidth="1"/>
    <col min="2820" max="2820" width="12.7109375" style="2" customWidth="1"/>
    <col min="2821" max="2821" width="11.85546875" style="2" customWidth="1"/>
    <col min="2822" max="2822" width="17.140625" style="2" customWidth="1"/>
    <col min="2823" max="2823" width="10.85546875" style="2" customWidth="1"/>
    <col min="2824" max="3061" width="11.5703125" style="2" customWidth="1"/>
    <col min="3062" max="3069" width="12.5703125" style="2"/>
    <col min="3070" max="3070" width="17.28515625" style="2" customWidth="1"/>
    <col min="3071" max="3071" width="11.5703125" style="2" customWidth="1"/>
    <col min="3072" max="3072" width="10.85546875" style="2" customWidth="1"/>
    <col min="3073" max="3073" width="9.5703125" style="2" customWidth="1"/>
    <col min="3074" max="3074" width="12.28515625" style="2" customWidth="1"/>
    <col min="3075" max="3075" width="10.28515625" style="2" customWidth="1"/>
    <col min="3076" max="3076" width="12.7109375" style="2" customWidth="1"/>
    <col min="3077" max="3077" width="11.85546875" style="2" customWidth="1"/>
    <col min="3078" max="3078" width="17.140625" style="2" customWidth="1"/>
    <col min="3079" max="3079" width="10.85546875" style="2" customWidth="1"/>
    <col min="3080" max="3317" width="11.5703125" style="2" customWidth="1"/>
    <col min="3318" max="3325" width="12.5703125" style="2"/>
    <col min="3326" max="3326" width="17.28515625" style="2" customWidth="1"/>
    <col min="3327" max="3327" width="11.5703125" style="2" customWidth="1"/>
    <col min="3328" max="3328" width="10.85546875" style="2" customWidth="1"/>
    <col min="3329" max="3329" width="9.5703125" style="2" customWidth="1"/>
    <col min="3330" max="3330" width="12.28515625" style="2" customWidth="1"/>
    <col min="3331" max="3331" width="10.28515625" style="2" customWidth="1"/>
    <col min="3332" max="3332" width="12.7109375" style="2" customWidth="1"/>
    <col min="3333" max="3333" width="11.85546875" style="2" customWidth="1"/>
    <col min="3334" max="3334" width="17.140625" style="2" customWidth="1"/>
    <col min="3335" max="3335" width="10.85546875" style="2" customWidth="1"/>
    <col min="3336" max="3573" width="11.5703125" style="2" customWidth="1"/>
    <col min="3574" max="3581" width="12.5703125" style="2"/>
    <col min="3582" max="3582" width="17.28515625" style="2" customWidth="1"/>
    <col min="3583" max="3583" width="11.5703125" style="2" customWidth="1"/>
    <col min="3584" max="3584" width="10.85546875" style="2" customWidth="1"/>
    <col min="3585" max="3585" width="9.5703125" style="2" customWidth="1"/>
    <col min="3586" max="3586" width="12.28515625" style="2" customWidth="1"/>
    <col min="3587" max="3587" width="10.28515625" style="2" customWidth="1"/>
    <col min="3588" max="3588" width="12.7109375" style="2" customWidth="1"/>
    <col min="3589" max="3589" width="11.85546875" style="2" customWidth="1"/>
    <col min="3590" max="3590" width="17.140625" style="2" customWidth="1"/>
    <col min="3591" max="3591" width="10.85546875" style="2" customWidth="1"/>
    <col min="3592" max="3829" width="11.5703125" style="2" customWidth="1"/>
    <col min="3830" max="3837" width="12.5703125" style="2"/>
    <col min="3838" max="3838" width="17.28515625" style="2" customWidth="1"/>
    <col min="3839" max="3839" width="11.5703125" style="2" customWidth="1"/>
    <col min="3840" max="3840" width="10.85546875" style="2" customWidth="1"/>
    <col min="3841" max="3841" width="9.5703125" style="2" customWidth="1"/>
    <col min="3842" max="3842" width="12.28515625" style="2" customWidth="1"/>
    <col min="3843" max="3843" width="10.28515625" style="2" customWidth="1"/>
    <col min="3844" max="3844" width="12.7109375" style="2" customWidth="1"/>
    <col min="3845" max="3845" width="11.85546875" style="2" customWidth="1"/>
    <col min="3846" max="3846" width="17.140625" style="2" customWidth="1"/>
    <col min="3847" max="3847" width="10.85546875" style="2" customWidth="1"/>
    <col min="3848" max="4085" width="11.5703125" style="2" customWidth="1"/>
    <col min="4086" max="4093" width="12.5703125" style="2"/>
    <col min="4094" max="4094" width="17.28515625" style="2" customWidth="1"/>
    <col min="4095" max="4095" width="11.5703125" style="2" customWidth="1"/>
    <col min="4096" max="4096" width="10.85546875" style="2" customWidth="1"/>
    <col min="4097" max="4097" width="9.5703125" style="2" customWidth="1"/>
    <col min="4098" max="4098" width="12.28515625" style="2" customWidth="1"/>
    <col min="4099" max="4099" width="10.28515625" style="2" customWidth="1"/>
    <col min="4100" max="4100" width="12.7109375" style="2" customWidth="1"/>
    <col min="4101" max="4101" width="11.85546875" style="2" customWidth="1"/>
    <col min="4102" max="4102" width="17.140625" style="2" customWidth="1"/>
    <col min="4103" max="4103" width="10.85546875" style="2" customWidth="1"/>
    <col min="4104" max="4341" width="11.5703125" style="2" customWidth="1"/>
    <col min="4342" max="4349" width="12.5703125" style="2"/>
    <col min="4350" max="4350" width="17.28515625" style="2" customWidth="1"/>
    <col min="4351" max="4351" width="11.5703125" style="2" customWidth="1"/>
    <col min="4352" max="4352" width="10.85546875" style="2" customWidth="1"/>
    <col min="4353" max="4353" width="9.5703125" style="2" customWidth="1"/>
    <col min="4354" max="4354" width="12.28515625" style="2" customWidth="1"/>
    <col min="4355" max="4355" width="10.28515625" style="2" customWidth="1"/>
    <col min="4356" max="4356" width="12.7109375" style="2" customWidth="1"/>
    <col min="4357" max="4357" width="11.85546875" style="2" customWidth="1"/>
    <col min="4358" max="4358" width="17.140625" style="2" customWidth="1"/>
    <col min="4359" max="4359" width="10.85546875" style="2" customWidth="1"/>
    <col min="4360" max="4597" width="11.5703125" style="2" customWidth="1"/>
    <col min="4598" max="4605" width="12.5703125" style="2"/>
    <col min="4606" max="4606" width="17.28515625" style="2" customWidth="1"/>
    <col min="4607" max="4607" width="11.5703125" style="2" customWidth="1"/>
    <col min="4608" max="4608" width="10.85546875" style="2" customWidth="1"/>
    <col min="4609" max="4609" width="9.5703125" style="2" customWidth="1"/>
    <col min="4610" max="4610" width="12.28515625" style="2" customWidth="1"/>
    <col min="4611" max="4611" width="10.28515625" style="2" customWidth="1"/>
    <col min="4612" max="4612" width="12.7109375" style="2" customWidth="1"/>
    <col min="4613" max="4613" width="11.85546875" style="2" customWidth="1"/>
    <col min="4614" max="4614" width="17.140625" style="2" customWidth="1"/>
    <col min="4615" max="4615" width="10.85546875" style="2" customWidth="1"/>
    <col min="4616" max="4853" width="11.5703125" style="2" customWidth="1"/>
    <col min="4854" max="4861" width="12.5703125" style="2"/>
    <col min="4862" max="4862" width="17.28515625" style="2" customWidth="1"/>
    <col min="4863" max="4863" width="11.5703125" style="2" customWidth="1"/>
    <col min="4864" max="4864" width="10.85546875" style="2" customWidth="1"/>
    <col min="4865" max="4865" width="9.5703125" style="2" customWidth="1"/>
    <col min="4866" max="4866" width="12.28515625" style="2" customWidth="1"/>
    <col min="4867" max="4867" width="10.28515625" style="2" customWidth="1"/>
    <col min="4868" max="4868" width="12.7109375" style="2" customWidth="1"/>
    <col min="4869" max="4869" width="11.85546875" style="2" customWidth="1"/>
    <col min="4870" max="4870" width="17.140625" style="2" customWidth="1"/>
    <col min="4871" max="4871" width="10.85546875" style="2" customWidth="1"/>
    <col min="4872" max="5109" width="11.5703125" style="2" customWidth="1"/>
    <col min="5110" max="5117" width="12.5703125" style="2"/>
    <col min="5118" max="5118" width="17.28515625" style="2" customWidth="1"/>
    <col min="5119" max="5119" width="11.5703125" style="2" customWidth="1"/>
    <col min="5120" max="5120" width="10.85546875" style="2" customWidth="1"/>
    <col min="5121" max="5121" width="9.5703125" style="2" customWidth="1"/>
    <col min="5122" max="5122" width="12.28515625" style="2" customWidth="1"/>
    <col min="5123" max="5123" width="10.28515625" style="2" customWidth="1"/>
    <col min="5124" max="5124" width="12.7109375" style="2" customWidth="1"/>
    <col min="5125" max="5125" width="11.85546875" style="2" customWidth="1"/>
    <col min="5126" max="5126" width="17.140625" style="2" customWidth="1"/>
    <col min="5127" max="5127" width="10.85546875" style="2" customWidth="1"/>
    <col min="5128" max="5365" width="11.5703125" style="2" customWidth="1"/>
    <col min="5366" max="5373" width="12.5703125" style="2"/>
    <col min="5374" max="5374" width="17.28515625" style="2" customWidth="1"/>
    <col min="5375" max="5375" width="11.5703125" style="2" customWidth="1"/>
    <col min="5376" max="5376" width="10.85546875" style="2" customWidth="1"/>
    <col min="5377" max="5377" width="9.5703125" style="2" customWidth="1"/>
    <col min="5378" max="5378" width="12.28515625" style="2" customWidth="1"/>
    <col min="5379" max="5379" width="10.28515625" style="2" customWidth="1"/>
    <col min="5380" max="5380" width="12.7109375" style="2" customWidth="1"/>
    <col min="5381" max="5381" width="11.85546875" style="2" customWidth="1"/>
    <col min="5382" max="5382" width="17.140625" style="2" customWidth="1"/>
    <col min="5383" max="5383" width="10.85546875" style="2" customWidth="1"/>
    <col min="5384" max="5621" width="11.5703125" style="2" customWidth="1"/>
    <col min="5622" max="5629" width="12.5703125" style="2"/>
    <col min="5630" max="5630" width="17.28515625" style="2" customWidth="1"/>
    <col min="5631" max="5631" width="11.5703125" style="2" customWidth="1"/>
    <col min="5632" max="5632" width="10.85546875" style="2" customWidth="1"/>
    <col min="5633" max="5633" width="9.5703125" style="2" customWidth="1"/>
    <col min="5634" max="5634" width="12.28515625" style="2" customWidth="1"/>
    <col min="5635" max="5635" width="10.28515625" style="2" customWidth="1"/>
    <col min="5636" max="5636" width="12.7109375" style="2" customWidth="1"/>
    <col min="5637" max="5637" width="11.85546875" style="2" customWidth="1"/>
    <col min="5638" max="5638" width="17.140625" style="2" customWidth="1"/>
    <col min="5639" max="5639" width="10.85546875" style="2" customWidth="1"/>
    <col min="5640" max="5877" width="11.5703125" style="2" customWidth="1"/>
    <col min="5878" max="5885" width="12.5703125" style="2"/>
    <col min="5886" max="5886" width="17.28515625" style="2" customWidth="1"/>
    <col min="5887" max="5887" width="11.5703125" style="2" customWidth="1"/>
    <col min="5888" max="5888" width="10.85546875" style="2" customWidth="1"/>
    <col min="5889" max="5889" width="9.5703125" style="2" customWidth="1"/>
    <col min="5890" max="5890" width="12.28515625" style="2" customWidth="1"/>
    <col min="5891" max="5891" width="10.28515625" style="2" customWidth="1"/>
    <col min="5892" max="5892" width="12.7109375" style="2" customWidth="1"/>
    <col min="5893" max="5893" width="11.85546875" style="2" customWidth="1"/>
    <col min="5894" max="5894" width="17.140625" style="2" customWidth="1"/>
    <col min="5895" max="5895" width="10.85546875" style="2" customWidth="1"/>
    <col min="5896" max="6133" width="11.5703125" style="2" customWidth="1"/>
    <col min="6134" max="6141" width="12.5703125" style="2"/>
    <col min="6142" max="6142" width="17.28515625" style="2" customWidth="1"/>
    <col min="6143" max="6143" width="11.5703125" style="2" customWidth="1"/>
    <col min="6144" max="6144" width="10.85546875" style="2" customWidth="1"/>
    <col min="6145" max="6145" width="9.5703125" style="2" customWidth="1"/>
    <col min="6146" max="6146" width="12.28515625" style="2" customWidth="1"/>
    <col min="6147" max="6147" width="10.28515625" style="2" customWidth="1"/>
    <col min="6148" max="6148" width="12.7109375" style="2" customWidth="1"/>
    <col min="6149" max="6149" width="11.85546875" style="2" customWidth="1"/>
    <col min="6150" max="6150" width="17.140625" style="2" customWidth="1"/>
    <col min="6151" max="6151" width="10.85546875" style="2" customWidth="1"/>
    <col min="6152" max="6389" width="11.5703125" style="2" customWidth="1"/>
    <col min="6390" max="6397" width="12.5703125" style="2"/>
    <col min="6398" max="6398" width="17.28515625" style="2" customWidth="1"/>
    <col min="6399" max="6399" width="11.5703125" style="2" customWidth="1"/>
    <col min="6400" max="6400" width="10.85546875" style="2" customWidth="1"/>
    <col min="6401" max="6401" width="9.5703125" style="2" customWidth="1"/>
    <col min="6402" max="6402" width="12.28515625" style="2" customWidth="1"/>
    <col min="6403" max="6403" width="10.28515625" style="2" customWidth="1"/>
    <col min="6404" max="6404" width="12.7109375" style="2" customWidth="1"/>
    <col min="6405" max="6405" width="11.85546875" style="2" customWidth="1"/>
    <col min="6406" max="6406" width="17.140625" style="2" customWidth="1"/>
    <col min="6407" max="6407" width="10.85546875" style="2" customWidth="1"/>
    <col min="6408" max="6645" width="11.5703125" style="2" customWidth="1"/>
    <col min="6646" max="6653" width="12.5703125" style="2"/>
    <col min="6654" max="6654" width="17.28515625" style="2" customWidth="1"/>
    <col min="6655" max="6655" width="11.5703125" style="2" customWidth="1"/>
    <col min="6656" max="6656" width="10.85546875" style="2" customWidth="1"/>
    <col min="6657" max="6657" width="9.5703125" style="2" customWidth="1"/>
    <col min="6658" max="6658" width="12.28515625" style="2" customWidth="1"/>
    <col min="6659" max="6659" width="10.28515625" style="2" customWidth="1"/>
    <col min="6660" max="6660" width="12.7109375" style="2" customWidth="1"/>
    <col min="6661" max="6661" width="11.85546875" style="2" customWidth="1"/>
    <col min="6662" max="6662" width="17.140625" style="2" customWidth="1"/>
    <col min="6663" max="6663" width="10.85546875" style="2" customWidth="1"/>
    <col min="6664" max="6901" width="11.5703125" style="2" customWidth="1"/>
    <col min="6902" max="6909" width="12.5703125" style="2"/>
    <col min="6910" max="6910" width="17.28515625" style="2" customWidth="1"/>
    <col min="6911" max="6911" width="11.5703125" style="2" customWidth="1"/>
    <col min="6912" max="6912" width="10.85546875" style="2" customWidth="1"/>
    <col min="6913" max="6913" width="9.5703125" style="2" customWidth="1"/>
    <col min="6914" max="6914" width="12.28515625" style="2" customWidth="1"/>
    <col min="6915" max="6915" width="10.28515625" style="2" customWidth="1"/>
    <col min="6916" max="6916" width="12.7109375" style="2" customWidth="1"/>
    <col min="6917" max="6917" width="11.85546875" style="2" customWidth="1"/>
    <col min="6918" max="6918" width="17.140625" style="2" customWidth="1"/>
    <col min="6919" max="6919" width="10.85546875" style="2" customWidth="1"/>
    <col min="6920" max="7157" width="11.5703125" style="2" customWidth="1"/>
    <col min="7158" max="7165" width="12.5703125" style="2"/>
    <col min="7166" max="7166" width="17.28515625" style="2" customWidth="1"/>
    <col min="7167" max="7167" width="11.5703125" style="2" customWidth="1"/>
    <col min="7168" max="7168" width="10.85546875" style="2" customWidth="1"/>
    <col min="7169" max="7169" width="9.5703125" style="2" customWidth="1"/>
    <col min="7170" max="7170" width="12.28515625" style="2" customWidth="1"/>
    <col min="7171" max="7171" width="10.28515625" style="2" customWidth="1"/>
    <col min="7172" max="7172" width="12.7109375" style="2" customWidth="1"/>
    <col min="7173" max="7173" width="11.85546875" style="2" customWidth="1"/>
    <col min="7174" max="7174" width="17.140625" style="2" customWidth="1"/>
    <col min="7175" max="7175" width="10.85546875" style="2" customWidth="1"/>
    <col min="7176" max="7413" width="11.5703125" style="2" customWidth="1"/>
    <col min="7414" max="7421" width="12.5703125" style="2"/>
    <col min="7422" max="7422" width="17.28515625" style="2" customWidth="1"/>
    <col min="7423" max="7423" width="11.5703125" style="2" customWidth="1"/>
    <col min="7424" max="7424" width="10.85546875" style="2" customWidth="1"/>
    <col min="7425" max="7425" width="9.5703125" style="2" customWidth="1"/>
    <col min="7426" max="7426" width="12.28515625" style="2" customWidth="1"/>
    <col min="7427" max="7427" width="10.28515625" style="2" customWidth="1"/>
    <col min="7428" max="7428" width="12.7109375" style="2" customWidth="1"/>
    <col min="7429" max="7429" width="11.85546875" style="2" customWidth="1"/>
    <col min="7430" max="7430" width="17.140625" style="2" customWidth="1"/>
    <col min="7431" max="7431" width="10.85546875" style="2" customWidth="1"/>
    <col min="7432" max="7669" width="11.5703125" style="2" customWidth="1"/>
    <col min="7670" max="7677" width="12.5703125" style="2"/>
    <col min="7678" max="7678" width="17.28515625" style="2" customWidth="1"/>
    <col min="7679" max="7679" width="11.5703125" style="2" customWidth="1"/>
    <col min="7680" max="7680" width="10.85546875" style="2" customWidth="1"/>
    <col min="7681" max="7681" width="9.5703125" style="2" customWidth="1"/>
    <col min="7682" max="7682" width="12.28515625" style="2" customWidth="1"/>
    <col min="7683" max="7683" width="10.28515625" style="2" customWidth="1"/>
    <col min="7684" max="7684" width="12.7109375" style="2" customWidth="1"/>
    <col min="7685" max="7685" width="11.85546875" style="2" customWidth="1"/>
    <col min="7686" max="7686" width="17.140625" style="2" customWidth="1"/>
    <col min="7687" max="7687" width="10.85546875" style="2" customWidth="1"/>
    <col min="7688" max="7925" width="11.5703125" style="2" customWidth="1"/>
    <col min="7926" max="7933" width="12.5703125" style="2"/>
    <col min="7934" max="7934" width="17.28515625" style="2" customWidth="1"/>
    <col min="7935" max="7935" width="11.5703125" style="2" customWidth="1"/>
    <col min="7936" max="7936" width="10.85546875" style="2" customWidth="1"/>
    <col min="7937" max="7937" width="9.5703125" style="2" customWidth="1"/>
    <col min="7938" max="7938" width="12.28515625" style="2" customWidth="1"/>
    <col min="7939" max="7939" width="10.28515625" style="2" customWidth="1"/>
    <col min="7940" max="7940" width="12.7109375" style="2" customWidth="1"/>
    <col min="7941" max="7941" width="11.85546875" style="2" customWidth="1"/>
    <col min="7942" max="7942" width="17.140625" style="2" customWidth="1"/>
    <col min="7943" max="7943" width="10.85546875" style="2" customWidth="1"/>
    <col min="7944" max="8181" width="11.5703125" style="2" customWidth="1"/>
    <col min="8182" max="8189" width="12.5703125" style="2"/>
    <col min="8190" max="8190" width="17.28515625" style="2" customWidth="1"/>
    <col min="8191" max="8191" width="11.5703125" style="2" customWidth="1"/>
    <col min="8192" max="8192" width="10.85546875" style="2" customWidth="1"/>
    <col min="8193" max="8193" width="9.5703125" style="2" customWidth="1"/>
    <col min="8194" max="8194" width="12.28515625" style="2" customWidth="1"/>
    <col min="8195" max="8195" width="10.28515625" style="2" customWidth="1"/>
    <col min="8196" max="8196" width="12.7109375" style="2" customWidth="1"/>
    <col min="8197" max="8197" width="11.85546875" style="2" customWidth="1"/>
    <col min="8198" max="8198" width="17.140625" style="2" customWidth="1"/>
    <col min="8199" max="8199" width="10.85546875" style="2" customWidth="1"/>
    <col min="8200" max="8437" width="11.5703125" style="2" customWidth="1"/>
    <col min="8438" max="8445" width="12.5703125" style="2"/>
    <col min="8446" max="8446" width="17.28515625" style="2" customWidth="1"/>
    <col min="8447" max="8447" width="11.5703125" style="2" customWidth="1"/>
    <col min="8448" max="8448" width="10.85546875" style="2" customWidth="1"/>
    <col min="8449" max="8449" width="9.5703125" style="2" customWidth="1"/>
    <col min="8450" max="8450" width="12.28515625" style="2" customWidth="1"/>
    <col min="8451" max="8451" width="10.28515625" style="2" customWidth="1"/>
    <col min="8452" max="8452" width="12.7109375" style="2" customWidth="1"/>
    <col min="8453" max="8453" width="11.85546875" style="2" customWidth="1"/>
    <col min="8454" max="8454" width="17.140625" style="2" customWidth="1"/>
    <col min="8455" max="8455" width="10.85546875" style="2" customWidth="1"/>
    <col min="8456" max="8693" width="11.5703125" style="2" customWidth="1"/>
    <col min="8694" max="8701" width="12.5703125" style="2"/>
    <col min="8702" max="8702" width="17.28515625" style="2" customWidth="1"/>
    <col min="8703" max="8703" width="11.5703125" style="2" customWidth="1"/>
    <col min="8704" max="8704" width="10.85546875" style="2" customWidth="1"/>
    <col min="8705" max="8705" width="9.5703125" style="2" customWidth="1"/>
    <col min="8706" max="8706" width="12.28515625" style="2" customWidth="1"/>
    <col min="8707" max="8707" width="10.28515625" style="2" customWidth="1"/>
    <col min="8708" max="8708" width="12.7109375" style="2" customWidth="1"/>
    <col min="8709" max="8709" width="11.85546875" style="2" customWidth="1"/>
    <col min="8710" max="8710" width="17.140625" style="2" customWidth="1"/>
    <col min="8711" max="8711" width="10.85546875" style="2" customWidth="1"/>
    <col min="8712" max="8949" width="11.5703125" style="2" customWidth="1"/>
    <col min="8950" max="8957" width="12.5703125" style="2"/>
    <col min="8958" max="8958" width="17.28515625" style="2" customWidth="1"/>
    <col min="8959" max="8959" width="11.5703125" style="2" customWidth="1"/>
    <col min="8960" max="8960" width="10.85546875" style="2" customWidth="1"/>
    <col min="8961" max="8961" width="9.5703125" style="2" customWidth="1"/>
    <col min="8962" max="8962" width="12.28515625" style="2" customWidth="1"/>
    <col min="8963" max="8963" width="10.28515625" style="2" customWidth="1"/>
    <col min="8964" max="8964" width="12.7109375" style="2" customWidth="1"/>
    <col min="8965" max="8965" width="11.85546875" style="2" customWidth="1"/>
    <col min="8966" max="8966" width="17.140625" style="2" customWidth="1"/>
    <col min="8967" max="8967" width="10.85546875" style="2" customWidth="1"/>
    <col min="8968" max="9205" width="11.5703125" style="2" customWidth="1"/>
    <col min="9206" max="9213" width="12.5703125" style="2"/>
    <col min="9214" max="9214" width="17.28515625" style="2" customWidth="1"/>
    <col min="9215" max="9215" width="11.5703125" style="2" customWidth="1"/>
    <col min="9216" max="9216" width="10.85546875" style="2" customWidth="1"/>
    <col min="9217" max="9217" width="9.5703125" style="2" customWidth="1"/>
    <col min="9218" max="9218" width="12.28515625" style="2" customWidth="1"/>
    <col min="9219" max="9219" width="10.28515625" style="2" customWidth="1"/>
    <col min="9220" max="9220" width="12.7109375" style="2" customWidth="1"/>
    <col min="9221" max="9221" width="11.85546875" style="2" customWidth="1"/>
    <col min="9222" max="9222" width="17.140625" style="2" customWidth="1"/>
    <col min="9223" max="9223" width="10.85546875" style="2" customWidth="1"/>
    <col min="9224" max="9461" width="11.5703125" style="2" customWidth="1"/>
    <col min="9462" max="9469" width="12.5703125" style="2"/>
    <col min="9470" max="9470" width="17.28515625" style="2" customWidth="1"/>
    <col min="9471" max="9471" width="11.5703125" style="2" customWidth="1"/>
    <col min="9472" max="9472" width="10.85546875" style="2" customWidth="1"/>
    <col min="9473" max="9473" width="9.5703125" style="2" customWidth="1"/>
    <col min="9474" max="9474" width="12.28515625" style="2" customWidth="1"/>
    <col min="9475" max="9475" width="10.28515625" style="2" customWidth="1"/>
    <col min="9476" max="9476" width="12.7109375" style="2" customWidth="1"/>
    <col min="9477" max="9477" width="11.85546875" style="2" customWidth="1"/>
    <col min="9478" max="9478" width="17.140625" style="2" customWidth="1"/>
    <col min="9479" max="9479" width="10.85546875" style="2" customWidth="1"/>
    <col min="9480" max="9717" width="11.5703125" style="2" customWidth="1"/>
    <col min="9718" max="9725" width="12.5703125" style="2"/>
    <col min="9726" max="9726" width="17.28515625" style="2" customWidth="1"/>
    <col min="9727" max="9727" width="11.5703125" style="2" customWidth="1"/>
    <col min="9728" max="9728" width="10.85546875" style="2" customWidth="1"/>
    <col min="9729" max="9729" width="9.5703125" style="2" customWidth="1"/>
    <col min="9730" max="9730" width="12.28515625" style="2" customWidth="1"/>
    <col min="9731" max="9731" width="10.28515625" style="2" customWidth="1"/>
    <col min="9732" max="9732" width="12.7109375" style="2" customWidth="1"/>
    <col min="9733" max="9733" width="11.85546875" style="2" customWidth="1"/>
    <col min="9734" max="9734" width="17.140625" style="2" customWidth="1"/>
    <col min="9735" max="9735" width="10.85546875" style="2" customWidth="1"/>
    <col min="9736" max="9973" width="11.5703125" style="2" customWidth="1"/>
    <col min="9974" max="9981" width="12.5703125" style="2"/>
    <col min="9982" max="9982" width="17.28515625" style="2" customWidth="1"/>
    <col min="9983" max="9983" width="11.5703125" style="2" customWidth="1"/>
    <col min="9984" max="9984" width="10.85546875" style="2" customWidth="1"/>
    <col min="9985" max="9985" width="9.5703125" style="2" customWidth="1"/>
    <col min="9986" max="9986" width="12.28515625" style="2" customWidth="1"/>
    <col min="9987" max="9987" width="10.28515625" style="2" customWidth="1"/>
    <col min="9988" max="9988" width="12.7109375" style="2" customWidth="1"/>
    <col min="9989" max="9989" width="11.85546875" style="2" customWidth="1"/>
    <col min="9990" max="9990" width="17.140625" style="2" customWidth="1"/>
    <col min="9991" max="9991" width="10.85546875" style="2" customWidth="1"/>
    <col min="9992" max="10229" width="11.5703125" style="2" customWidth="1"/>
    <col min="10230" max="10237" width="12.5703125" style="2"/>
    <col min="10238" max="10238" width="17.28515625" style="2" customWidth="1"/>
    <col min="10239" max="10239" width="11.5703125" style="2" customWidth="1"/>
    <col min="10240" max="10240" width="10.85546875" style="2" customWidth="1"/>
    <col min="10241" max="10241" width="9.5703125" style="2" customWidth="1"/>
    <col min="10242" max="10242" width="12.28515625" style="2" customWidth="1"/>
    <col min="10243" max="10243" width="10.28515625" style="2" customWidth="1"/>
    <col min="10244" max="10244" width="12.7109375" style="2" customWidth="1"/>
    <col min="10245" max="10245" width="11.85546875" style="2" customWidth="1"/>
    <col min="10246" max="10246" width="17.140625" style="2" customWidth="1"/>
    <col min="10247" max="10247" width="10.85546875" style="2" customWidth="1"/>
    <col min="10248" max="10485" width="11.5703125" style="2" customWidth="1"/>
    <col min="10486" max="10493" width="12.5703125" style="2"/>
    <col min="10494" max="10494" width="17.28515625" style="2" customWidth="1"/>
    <col min="10495" max="10495" width="11.5703125" style="2" customWidth="1"/>
    <col min="10496" max="10496" width="10.85546875" style="2" customWidth="1"/>
    <col min="10497" max="10497" width="9.5703125" style="2" customWidth="1"/>
    <col min="10498" max="10498" width="12.28515625" style="2" customWidth="1"/>
    <col min="10499" max="10499" width="10.28515625" style="2" customWidth="1"/>
    <col min="10500" max="10500" width="12.7109375" style="2" customWidth="1"/>
    <col min="10501" max="10501" width="11.85546875" style="2" customWidth="1"/>
    <col min="10502" max="10502" width="17.140625" style="2" customWidth="1"/>
    <col min="10503" max="10503" width="10.85546875" style="2" customWidth="1"/>
    <col min="10504" max="10741" width="11.5703125" style="2" customWidth="1"/>
    <col min="10742" max="10749" width="12.5703125" style="2"/>
    <col min="10750" max="10750" width="17.28515625" style="2" customWidth="1"/>
    <col min="10751" max="10751" width="11.5703125" style="2" customWidth="1"/>
    <col min="10752" max="10752" width="10.85546875" style="2" customWidth="1"/>
    <col min="10753" max="10753" width="9.5703125" style="2" customWidth="1"/>
    <col min="10754" max="10754" width="12.28515625" style="2" customWidth="1"/>
    <col min="10755" max="10755" width="10.28515625" style="2" customWidth="1"/>
    <col min="10756" max="10756" width="12.7109375" style="2" customWidth="1"/>
    <col min="10757" max="10757" width="11.85546875" style="2" customWidth="1"/>
    <col min="10758" max="10758" width="17.140625" style="2" customWidth="1"/>
    <col min="10759" max="10759" width="10.85546875" style="2" customWidth="1"/>
    <col min="10760" max="10997" width="11.5703125" style="2" customWidth="1"/>
    <col min="10998" max="11005" width="12.5703125" style="2"/>
    <col min="11006" max="11006" width="17.28515625" style="2" customWidth="1"/>
    <col min="11007" max="11007" width="11.5703125" style="2" customWidth="1"/>
    <col min="11008" max="11008" width="10.85546875" style="2" customWidth="1"/>
    <col min="11009" max="11009" width="9.5703125" style="2" customWidth="1"/>
    <col min="11010" max="11010" width="12.28515625" style="2" customWidth="1"/>
    <col min="11011" max="11011" width="10.28515625" style="2" customWidth="1"/>
    <col min="11012" max="11012" width="12.7109375" style="2" customWidth="1"/>
    <col min="11013" max="11013" width="11.85546875" style="2" customWidth="1"/>
    <col min="11014" max="11014" width="17.140625" style="2" customWidth="1"/>
    <col min="11015" max="11015" width="10.85546875" style="2" customWidth="1"/>
    <col min="11016" max="11253" width="11.5703125" style="2" customWidth="1"/>
    <col min="11254" max="11261" width="12.5703125" style="2"/>
    <col min="11262" max="11262" width="17.28515625" style="2" customWidth="1"/>
    <col min="11263" max="11263" width="11.5703125" style="2" customWidth="1"/>
    <col min="11264" max="11264" width="10.85546875" style="2" customWidth="1"/>
    <col min="11265" max="11265" width="9.5703125" style="2" customWidth="1"/>
    <col min="11266" max="11266" width="12.28515625" style="2" customWidth="1"/>
    <col min="11267" max="11267" width="10.28515625" style="2" customWidth="1"/>
    <col min="11268" max="11268" width="12.7109375" style="2" customWidth="1"/>
    <col min="11269" max="11269" width="11.85546875" style="2" customWidth="1"/>
    <col min="11270" max="11270" width="17.140625" style="2" customWidth="1"/>
    <col min="11271" max="11271" width="10.85546875" style="2" customWidth="1"/>
    <col min="11272" max="11509" width="11.5703125" style="2" customWidth="1"/>
    <col min="11510" max="11517" width="12.5703125" style="2"/>
    <col min="11518" max="11518" width="17.28515625" style="2" customWidth="1"/>
    <col min="11519" max="11519" width="11.5703125" style="2" customWidth="1"/>
    <col min="11520" max="11520" width="10.85546875" style="2" customWidth="1"/>
    <col min="11521" max="11521" width="9.5703125" style="2" customWidth="1"/>
    <col min="11522" max="11522" width="12.28515625" style="2" customWidth="1"/>
    <col min="11523" max="11523" width="10.28515625" style="2" customWidth="1"/>
    <col min="11524" max="11524" width="12.7109375" style="2" customWidth="1"/>
    <col min="11525" max="11525" width="11.85546875" style="2" customWidth="1"/>
    <col min="11526" max="11526" width="17.140625" style="2" customWidth="1"/>
    <col min="11527" max="11527" width="10.85546875" style="2" customWidth="1"/>
    <col min="11528" max="11765" width="11.5703125" style="2" customWidth="1"/>
    <col min="11766" max="11773" width="12.5703125" style="2"/>
    <col min="11774" max="11774" width="17.28515625" style="2" customWidth="1"/>
    <col min="11775" max="11775" width="11.5703125" style="2" customWidth="1"/>
    <col min="11776" max="11776" width="10.85546875" style="2" customWidth="1"/>
    <col min="11777" max="11777" width="9.5703125" style="2" customWidth="1"/>
    <col min="11778" max="11778" width="12.28515625" style="2" customWidth="1"/>
    <col min="11779" max="11779" width="10.28515625" style="2" customWidth="1"/>
    <col min="11780" max="11780" width="12.7109375" style="2" customWidth="1"/>
    <col min="11781" max="11781" width="11.85546875" style="2" customWidth="1"/>
    <col min="11782" max="11782" width="17.140625" style="2" customWidth="1"/>
    <col min="11783" max="11783" width="10.85546875" style="2" customWidth="1"/>
    <col min="11784" max="12021" width="11.5703125" style="2" customWidth="1"/>
    <col min="12022" max="12029" width="12.5703125" style="2"/>
    <col min="12030" max="12030" width="17.28515625" style="2" customWidth="1"/>
    <col min="12031" max="12031" width="11.5703125" style="2" customWidth="1"/>
    <col min="12032" max="12032" width="10.85546875" style="2" customWidth="1"/>
    <col min="12033" max="12033" width="9.5703125" style="2" customWidth="1"/>
    <col min="12034" max="12034" width="12.28515625" style="2" customWidth="1"/>
    <col min="12035" max="12035" width="10.28515625" style="2" customWidth="1"/>
    <col min="12036" max="12036" width="12.7109375" style="2" customWidth="1"/>
    <col min="12037" max="12037" width="11.85546875" style="2" customWidth="1"/>
    <col min="12038" max="12038" width="17.140625" style="2" customWidth="1"/>
    <col min="12039" max="12039" width="10.85546875" style="2" customWidth="1"/>
    <col min="12040" max="12277" width="11.5703125" style="2" customWidth="1"/>
    <col min="12278" max="12285" width="12.5703125" style="2"/>
    <col min="12286" max="12286" width="17.28515625" style="2" customWidth="1"/>
    <col min="12287" max="12287" width="11.5703125" style="2" customWidth="1"/>
    <col min="12288" max="12288" width="10.85546875" style="2" customWidth="1"/>
    <col min="12289" max="12289" width="9.5703125" style="2" customWidth="1"/>
    <col min="12290" max="12290" width="12.28515625" style="2" customWidth="1"/>
    <col min="12291" max="12291" width="10.28515625" style="2" customWidth="1"/>
    <col min="12292" max="12292" width="12.7109375" style="2" customWidth="1"/>
    <col min="12293" max="12293" width="11.85546875" style="2" customWidth="1"/>
    <col min="12294" max="12294" width="17.140625" style="2" customWidth="1"/>
    <col min="12295" max="12295" width="10.85546875" style="2" customWidth="1"/>
    <col min="12296" max="12533" width="11.5703125" style="2" customWidth="1"/>
    <col min="12534" max="12541" width="12.5703125" style="2"/>
    <col min="12542" max="12542" width="17.28515625" style="2" customWidth="1"/>
    <col min="12543" max="12543" width="11.5703125" style="2" customWidth="1"/>
    <col min="12544" max="12544" width="10.85546875" style="2" customWidth="1"/>
    <col min="12545" max="12545" width="9.5703125" style="2" customWidth="1"/>
    <col min="12546" max="12546" width="12.28515625" style="2" customWidth="1"/>
    <col min="12547" max="12547" width="10.28515625" style="2" customWidth="1"/>
    <col min="12548" max="12548" width="12.7109375" style="2" customWidth="1"/>
    <col min="12549" max="12549" width="11.85546875" style="2" customWidth="1"/>
    <col min="12550" max="12550" width="17.140625" style="2" customWidth="1"/>
    <col min="12551" max="12551" width="10.85546875" style="2" customWidth="1"/>
    <col min="12552" max="12789" width="11.5703125" style="2" customWidth="1"/>
    <col min="12790" max="12797" width="12.5703125" style="2"/>
    <col min="12798" max="12798" width="17.28515625" style="2" customWidth="1"/>
    <col min="12799" max="12799" width="11.5703125" style="2" customWidth="1"/>
    <col min="12800" max="12800" width="10.85546875" style="2" customWidth="1"/>
    <col min="12801" max="12801" width="9.5703125" style="2" customWidth="1"/>
    <col min="12802" max="12802" width="12.28515625" style="2" customWidth="1"/>
    <col min="12803" max="12803" width="10.28515625" style="2" customWidth="1"/>
    <col min="12804" max="12804" width="12.7109375" style="2" customWidth="1"/>
    <col min="12805" max="12805" width="11.85546875" style="2" customWidth="1"/>
    <col min="12806" max="12806" width="17.140625" style="2" customWidth="1"/>
    <col min="12807" max="12807" width="10.85546875" style="2" customWidth="1"/>
    <col min="12808" max="13045" width="11.5703125" style="2" customWidth="1"/>
    <col min="13046" max="13053" width="12.5703125" style="2"/>
    <col min="13054" max="13054" width="17.28515625" style="2" customWidth="1"/>
    <col min="13055" max="13055" width="11.5703125" style="2" customWidth="1"/>
    <col min="13056" max="13056" width="10.85546875" style="2" customWidth="1"/>
    <col min="13057" max="13057" width="9.5703125" style="2" customWidth="1"/>
    <col min="13058" max="13058" width="12.28515625" style="2" customWidth="1"/>
    <col min="13059" max="13059" width="10.28515625" style="2" customWidth="1"/>
    <col min="13060" max="13060" width="12.7109375" style="2" customWidth="1"/>
    <col min="13061" max="13061" width="11.85546875" style="2" customWidth="1"/>
    <col min="13062" max="13062" width="17.140625" style="2" customWidth="1"/>
    <col min="13063" max="13063" width="10.85546875" style="2" customWidth="1"/>
    <col min="13064" max="13301" width="11.5703125" style="2" customWidth="1"/>
    <col min="13302" max="13309" width="12.5703125" style="2"/>
    <col min="13310" max="13310" width="17.28515625" style="2" customWidth="1"/>
    <col min="13311" max="13311" width="11.5703125" style="2" customWidth="1"/>
    <col min="13312" max="13312" width="10.85546875" style="2" customWidth="1"/>
    <col min="13313" max="13313" width="9.5703125" style="2" customWidth="1"/>
    <col min="13314" max="13314" width="12.28515625" style="2" customWidth="1"/>
    <col min="13315" max="13315" width="10.28515625" style="2" customWidth="1"/>
    <col min="13316" max="13316" width="12.7109375" style="2" customWidth="1"/>
    <col min="13317" max="13317" width="11.85546875" style="2" customWidth="1"/>
    <col min="13318" max="13318" width="17.140625" style="2" customWidth="1"/>
    <col min="13319" max="13319" width="10.85546875" style="2" customWidth="1"/>
    <col min="13320" max="13557" width="11.5703125" style="2" customWidth="1"/>
    <col min="13558" max="13565" width="12.5703125" style="2"/>
    <col min="13566" max="13566" width="17.28515625" style="2" customWidth="1"/>
    <col min="13567" max="13567" width="11.5703125" style="2" customWidth="1"/>
    <col min="13568" max="13568" width="10.85546875" style="2" customWidth="1"/>
    <col min="13569" max="13569" width="9.5703125" style="2" customWidth="1"/>
    <col min="13570" max="13570" width="12.28515625" style="2" customWidth="1"/>
    <col min="13571" max="13571" width="10.28515625" style="2" customWidth="1"/>
    <col min="13572" max="13572" width="12.7109375" style="2" customWidth="1"/>
    <col min="13573" max="13573" width="11.85546875" style="2" customWidth="1"/>
    <col min="13574" max="13574" width="17.140625" style="2" customWidth="1"/>
    <col min="13575" max="13575" width="10.85546875" style="2" customWidth="1"/>
    <col min="13576" max="13813" width="11.5703125" style="2" customWidth="1"/>
    <col min="13814" max="13821" width="12.5703125" style="2"/>
    <col min="13822" max="13822" width="17.28515625" style="2" customWidth="1"/>
    <col min="13823" max="13823" width="11.5703125" style="2" customWidth="1"/>
    <col min="13824" max="13824" width="10.85546875" style="2" customWidth="1"/>
    <col min="13825" max="13825" width="9.5703125" style="2" customWidth="1"/>
    <col min="13826" max="13826" width="12.28515625" style="2" customWidth="1"/>
    <col min="13827" max="13827" width="10.28515625" style="2" customWidth="1"/>
    <col min="13828" max="13828" width="12.7109375" style="2" customWidth="1"/>
    <col min="13829" max="13829" width="11.85546875" style="2" customWidth="1"/>
    <col min="13830" max="13830" width="17.140625" style="2" customWidth="1"/>
    <col min="13831" max="13831" width="10.85546875" style="2" customWidth="1"/>
    <col min="13832" max="14069" width="11.5703125" style="2" customWidth="1"/>
    <col min="14070" max="14077" width="12.5703125" style="2"/>
    <col min="14078" max="14078" width="17.28515625" style="2" customWidth="1"/>
    <col min="14079" max="14079" width="11.5703125" style="2" customWidth="1"/>
    <col min="14080" max="14080" width="10.85546875" style="2" customWidth="1"/>
    <col min="14081" max="14081" width="9.5703125" style="2" customWidth="1"/>
    <col min="14082" max="14082" width="12.28515625" style="2" customWidth="1"/>
    <col min="14083" max="14083" width="10.28515625" style="2" customWidth="1"/>
    <col min="14084" max="14084" width="12.7109375" style="2" customWidth="1"/>
    <col min="14085" max="14085" width="11.85546875" style="2" customWidth="1"/>
    <col min="14086" max="14086" width="17.140625" style="2" customWidth="1"/>
    <col min="14087" max="14087" width="10.85546875" style="2" customWidth="1"/>
    <col min="14088" max="14325" width="11.5703125" style="2" customWidth="1"/>
    <col min="14326" max="14333" width="12.5703125" style="2"/>
    <col min="14334" max="14334" width="17.28515625" style="2" customWidth="1"/>
    <col min="14335" max="14335" width="11.5703125" style="2" customWidth="1"/>
    <col min="14336" max="14336" width="10.85546875" style="2" customWidth="1"/>
    <col min="14337" max="14337" width="9.5703125" style="2" customWidth="1"/>
    <col min="14338" max="14338" width="12.28515625" style="2" customWidth="1"/>
    <col min="14339" max="14339" width="10.28515625" style="2" customWidth="1"/>
    <col min="14340" max="14340" width="12.7109375" style="2" customWidth="1"/>
    <col min="14341" max="14341" width="11.85546875" style="2" customWidth="1"/>
    <col min="14342" max="14342" width="17.140625" style="2" customWidth="1"/>
    <col min="14343" max="14343" width="10.85546875" style="2" customWidth="1"/>
    <col min="14344" max="14581" width="11.5703125" style="2" customWidth="1"/>
    <col min="14582" max="14589" width="12.5703125" style="2"/>
    <col min="14590" max="14590" width="17.28515625" style="2" customWidth="1"/>
    <col min="14591" max="14591" width="11.5703125" style="2" customWidth="1"/>
    <col min="14592" max="14592" width="10.85546875" style="2" customWidth="1"/>
    <col min="14593" max="14593" width="9.5703125" style="2" customWidth="1"/>
    <col min="14594" max="14594" width="12.28515625" style="2" customWidth="1"/>
    <col min="14595" max="14595" width="10.28515625" style="2" customWidth="1"/>
    <col min="14596" max="14596" width="12.7109375" style="2" customWidth="1"/>
    <col min="14597" max="14597" width="11.85546875" style="2" customWidth="1"/>
    <col min="14598" max="14598" width="17.140625" style="2" customWidth="1"/>
    <col min="14599" max="14599" width="10.85546875" style="2" customWidth="1"/>
    <col min="14600" max="14837" width="11.5703125" style="2" customWidth="1"/>
    <col min="14838" max="14845" width="12.5703125" style="2"/>
    <col min="14846" max="14846" width="17.28515625" style="2" customWidth="1"/>
    <col min="14847" max="14847" width="11.5703125" style="2" customWidth="1"/>
    <col min="14848" max="14848" width="10.85546875" style="2" customWidth="1"/>
    <col min="14849" max="14849" width="9.5703125" style="2" customWidth="1"/>
    <col min="14850" max="14850" width="12.28515625" style="2" customWidth="1"/>
    <col min="14851" max="14851" width="10.28515625" style="2" customWidth="1"/>
    <col min="14852" max="14852" width="12.7109375" style="2" customWidth="1"/>
    <col min="14853" max="14853" width="11.85546875" style="2" customWidth="1"/>
    <col min="14854" max="14854" width="17.140625" style="2" customWidth="1"/>
    <col min="14855" max="14855" width="10.85546875" style="2" customWidth="1"/>
    <col min="14856" max="15093" width="11.5703125" style="2" customWidth="1"/>
    <col min="15094" max="15101" width="12.5703125" style="2"/>
    <col min="15102" max="15102" width="17.28515625" style="2" customWidth="1"/>
    <col min="15103" max="15103" width="11.5703125" style="2" customWidth="1"/>
    <col min="15104" max="15104" width="10.85546875" style="2" customWidth="1"/>
    <col min="15105" max="15105" width="9.5703125" style="2" customWidth="1"/>
    <col min="15106" max="15106" width="12.28515625" style="2" customWidth="1"/>
    <col min="15107" max="15107" width="10.28515625" style="2" customWidth="1"/>
    <col min="15108" max="15108" width="12.7109375" style="2" customWidth="1"/>
    <col min="15109" max="15109" width="11.85546875" style="2" customWidth="1"/>
    <col min="15110" max="15110" width="17.140625" style="2" customWidth="1"/>
    <col min="15111" max="15111" width="10.85546875" style="2" customWidth="1"/>
    <col min="15112" max="15349" width="11.5703125" style="2" customWidth="1"/>
    <col min="15350" max="15357" width="12.5703125" style="2"/>
    <col min="15358" max="15358" width="17.28515625" style="2" customWidth="1"/>
    <col min="15359" max="15359" width="11.5703125" style="2" customWidth="1"/>
    <col min="15360" max="15360" width="10.85546875" style="2" customWidth="1"/>
    <col min="15361" max="15361" width="9.5703125" style="2" customWidth="1"/>
    <col min="15362" max="15362" width="12.28515625" style="2" customWidth="1"/>
    <col min="15363" max="15363" width="10.28515625" style="2" customWidth="1"/>
    <col min="15364" max="15364" width="12.7109375" style="2" customWidth="1"/>
    <col min="15365" max="15365" width="11.85546875" style="2" customWidth="1"/>
    <col min="15366" max="15366" width="17.140625" style="2" customWidth="1"/>
    <col min="15367" max="15367" width="10.85546875" style="2" customWidth="1"/>
    <col min="15368" max="15605" width="11.5703125" style="2" customWidth="1"/>
    <col min="15606" max="15613" width="12.5703125" style="2"/>
    <col min="15614" max="15614" width="17.28515625" style="2" customWidth="1"/>
    <col min="15615" max="15615" width="11.5703125" style="2" customWidth="1"/>
    <col min="15616" max="15616" width="10.85546875" style="2" customWidth="1"/>
    <col min="15617" max="15617" width="9.5703125" style="2" customWidth="1"/>
    <col min="15618" max="15618" width="12.28515625" style="2" customWidth="1"/>
    <col min="15619" max="15619" width="10.28515625" style="2" customWidth="1"/>
    <col min="15620" max="15620" width="12.7109375" style="2" customWidth="1"/>
    <col min="15621" max="15621" width="11.85546875" style="2" customWidth="1"/>
    <col min="15622" max="15622" width="17.140625" style="2" customWidth="1"/>
    <col min="15623" max="15623" width="10.85546875" style="2" customWidth="1"/>
    <col min="15624" max="15861" width="11.5703125" style="2" customWidth="1"/>
    <col min="15862" max="15869" width="12.5703125" style="2"/>
    <col min="15870" max="15870" width="17.28515625" style="2" customWidth="1"/>
    <col min="15871" max="15871" width="11.5703125" style="2" customWidth="1"/>
    <col min="15872" max="15872" width="10.85546875" style="2" customWidth="1"/>
    <col min="15873" max="15873" width="9.5703125" style="2" customWidth="1"/>
    <col min="15874" max="15874" width="12.28515625" style="2" customWidth="1"/>
    <col min="15875" max="15875" width="10.28515625" style="2" customWidth="1"/>
    <col min="15876" max="15876" width="12.7109375" style="2" customWidth="1"/>
    <col min="15877" max="15877" width="11.85546875" style="2" customWidth="1"/>
    <col min="15878" max="15878" width="17.140625" style="2" customWidth="1"/>
    <col min="15879" max="15879" width="10.85546875" style="2" customWidth="1"/>
    <col min="15880" max="16117" width="11.5703125" style="2" customWidth="1"/>
    <col min="16118" max="16125" width="12.5703125" style="2"/>
    <col min="16126" max="16126" width="17.28515625" style="2" customWidth="1"/>
    <col min="16127" max="16127" width="11.5703125" style="2" customWidth="1"/>
    <col min="16128" max="16128" width="10.85546875" style="2" customWidth="1"/>
    <col min="16129" max="16129" width="9.5703125" style="2" customWidth="1"/>
    <col min="16130" max="16130" width="12.28515625" style="2" customWidth="1"/>
    <col min="16131" max="16131" width="10.28515625" style="2" customWidth="1"/>
    <col min="16132" max="16132" width="12.7109375" style="2" customWidth="1"/>
    <col min="16133" max="16133" width="11.85546875" style="2" customWidth="1"/>
    <col min="16134" max="16134" width="17.140625" style="2" customWidth="1"/>
    <col min="16135" max="16135" width="10.85546875" style="2" customWidth="1"/>
    <col min="16136" max="16373" width="11.5703125" style="2" customWidth="1"/>
    <col min="16374" max="16384" width="12.5703125" style="2"/>
  </cols>
  <sheetData>
    <row r="1" spans="1:19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s="4" customFormat="1" ht="12">
      <c r="A3" s="153" t="s">
        <v>2</v>
      </c>
      <c r="B3" s="153"/>
      <c r="C3" s="153"/>
      <c r="D3" s="153"/>
      <c r="E3" s="153"/>
      <c r="F3" s="153"/>
      <c r="G3" s="153"/>
      <c r="H3" s="153"/>
      <c r="I3" s="15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4" customFormat="1" ht="8.25">
      <c r="A4" s="5"/>
      <c r="B4" s="6"/>
      <c r="C4" s="6"/>
      <c r="D4" s="6"/>
      <c r="E4" s="6"/>
      <c r="F4" s="6"/>
      <c r="G4" s="6"/>
      <c r="H4" s="6"/>
      <c r="I4" s="7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s="9" customFormat="1" ht="12">
      <c r="A5" s="166" t="s">
        <v>56</v>
      </c>
      <c r="B5" s="167"/>
      <c r="C5" s="167"/>
      <c r="D5" s="167"/>
      <c r="E5" s="167"/>
      <c r="F5" s="167"/>
      <c r="G5" s="167"/>
      <c r="H5" s="167"/>
      <c r="I5" s="167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s="9" customFormat="1" ht="1.5" customHeight="1">
      <c r="A6" s="10"/>
      <c r="B6" s="11"/>
      <c r="C6" s="11"/>
      <c r="D6" s="11"/>
      <c r="E6" s="11"/>
      <c r="F6" s="11"/>
      <c r="G6" s="11"/>
      <c r="H6" s="11"/>
      <c r="I6" s="12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s="16" customFormat="1" ht="2.25" customHeight="1">
      <c r="A7" s="13" t="s">
        <v>3</v>
      </c>
      <c r="B7" s="14"/>
      <c r="C7" s="14"/>
      <c r="D7" s="14"/>
      <c r="E7" s="14"/>
      <c r="F7" s="14"/>
      <c r="G7" s="14"/>
      <c r="H7" s="14"/>
      <c r="I7" s="15"/>
    </row>
    <row r="8" spans="1:19" s="17" customFormat="1" ht="17.100000000000001" customHeight="1">
      <c r="A8" s="176" t="s">
        <v>4</v>
      </c>
      <c r="B8" s="171" t="s">
        <v>5</v>
      </c>
      <c r="C8" s="171" t="s">
        <v>6</v>
      </c>
      <c r="D8" s="179" t="s">
        <v>7</v>
      </c>
      <c r="E8" s="180" t="s">
        <v>8</v>
      </c>
      <c r="F8" s="181" t="s">
        <v>9</v>
      </c>
      <c r="G8" s="173" t="s">
        <v>10</v>
      </c>
      <c r="H8" s="174" t="s">
        <v>11</v>
      </c>
      <c r="I8" s="175" t="s">
        <v>12</v>
      </c>
    </row>
    <row r="9" spans="1:19" s="17" customFormat="1" ht="11.25" customHeight="1">
      <c r="A9" s="177"/>
      <c r="B9" s="171"/>
      <c r="C9" s="171"/>
      <c r="D9" s="179"/>
      <c r="E9" s="180"/>
      <c r="F9" s="181"/>
      <c r="G9" s="173"/>
      <c r="H9" s="174"/>
      <c r="I9" s="175"/>
    </row>
    <row r="10" spans="1:19" s="17" customFormat="1" ht="9.75" customHeight="1">
      <c r="A10" s="178"/>
      <c r="B10" s="171"/>
      <c r="C10" s="171"/>
      <c r="D10" s="179"/>
      <c r="E10" s="180"/>
      <c r="F10" s="181"/>
      <c r="G10" s="173"/>
      <c r="H10" s="174"/>
      <c r="I10" s="175"/>
    </row>
    <row r="11" spans="1:19" ht="20.100000000000001" customHeight="1">
      <c r="A11" s="18" t="s">
        <v>13</v>
      </c>
      <c r="B11" s="19">
        <f>SUM([4]DIAB!M65)</f>
        <v>55</v>
      </c>
      <c r="C11" s="20">
        <f>SUM([4]HTA!I140)</f>
        <v>130</v>
      </c>
      <c r="D11" s="20">
        <f>SUM([4]PSIQ!H53)</f>
        <v>43</v>
      </c>
      <c r="E11" s="20">
        <f>SUM([4]CONV!H32)</f>
        <v>22</v>
      </c>
      <c r="F11" s="19">
        <f>SUM('[4]ASMA Y EPOC'!H36)</f>
        <v>25</v>
      </c>
      <c r="G11" s="19">
        <f>SUM([4]CANCER!I14)</f>
        <v>1</v>
      </c>
      <c r="H11" s="19">
        <f>SUM([4]IRC!O12)</f>
        <v>1</v>
      </c>
      <c r="I11" s="20">
        <f>SUM('[4]FASE TERMINAL'!H15)</f>
        <v>1</v>
      </c>
    </row>
    <row r="12" spans="1:19" ht="20.100000000000001" customHeight="1">
      <c r="A12" s="18" t="s">
        <v>14</v>
      </c>
      <c r="B12" s="20">
        <f>SUM([4]DIAB!M72)</f>
        <v>5</v>
      </c>
      <c r="C12" s="20">
        <f>SUM([4]HTA!I150)</f>
        <v>8</v>
      </c>
      <c r="D12" s="20">
        <f>SUM([4]PSIQ!H64)</f>
        <v>9</v>
      </c>
      <c r="E12" s="20">
        <f>SUM([4]CONV!H39)</f>
        <v>6</v>
      </c>
      <c r="F12" s="19">
        <f>SUM('[4]ASMA Y EPOC'!H46)</f>
        <v>8</v>
      </c>
      <c r="G12" s="19">
        <f>SUM([4]CANCER!I18)</f>
        <v>2</v>
      </c>
      <c r="H12" s="20">
        <f>SUM([4]IRC!O17)</f>
        <v>1</v>
      </c>
      <c r="I12" s="20">
        <f>SUM('[4]FASE TERMINAL'!H18)</f>
        <v>0</v>
      </c>
    </row>
    <row r="13" spans="1:19" ht="20.100000000000001" customHeight="1">
      <c r="A13" s="21" t="s">
        <v>15</v>
      </c>
      <c r="B13" s="22">
        <f>SUM([4]DIAB!M75)</f>
        <v>0</v>
      </c>
      <c r="C13" s="22">
        <f>SUM([4]HTA!I153)</f>
        <v>0</v>
      </c>
      <c r="D13" s="22">
        <f>SUM([4]PSIQ!H67)</f>
        <v>0</v>
      </c>
      <c r="E13" s="22">
        <f>SUM([4]CONV!H43)</f>
        <v>0</v>
      </c>
      <c r="F13" s="22">
        <f>SUM('[4]ASMA Y EPOC'!H49)</f>
        <v>0</v>
      </c>
      <c r="G13" s="22">
        <f>SUM([4]CANCER!I22)</f>
        <v>0</v>
      </c>
      <c r="H13" s="22">
        <f>SUM([4]IRC!O19)</f>
        <v>0</v>
      </c>
      <c r="I13" s="22">
        <f>SUM('[4]FASE TERMINAL'!H21)</f>
        <v>0</v>
      </c>
    </row>
    <row r="14" spans="1:19" ht="20.100000000000001" customHeight="1">
      <c r="A14" s="18" t="s">
        <v>16</v>
      </c>
      <c r="B14" s="20">
        <f>SUM([4]DIAB!M156)</f>
        <v>4</v>
      </c>
      <c r="C14" s="20">
        <f>SUM([4]HTA!I388)</f>
        <v>9</v>
      </c>
      <c r="D14" s="20">
        <f>SUM([4]PSIQ!H90)</f>
        <v>6</v>
      </c>
      <c r="E14" s="20">
        <f>SUM([4]CONV!H66)</f>
        <v>2</v>
      </c>
      <c r="F14" s="19">
        <f>SUM('[4]ASMA Y EPOC'!H110)</f>
        <v>6</v>
      </c>
      <c r="G14" s="19">
        <f>SUM([4]CANCER!I42)</f>
        <v>0</v>
      </c>
      <c r="H14" s="20">
        <f>SUM([4]IRC!O32)</f>
        <v>5</v>
      </c>
      <c r="I14" s="20">
        <v>0</v>
      </c>
    </row>
    <row r="15" spans="1:19" ht="20.100000000000001" customHeight="1">
      <c r="A15" s="18" t="s">
        <v>17</v>
      </c>
      <c r="B15" s="20">
        <f>SUM([4]DIAB!M79)</f>
        <v>2</v>
      </c>
      <c r="C15" s="20">
        <f>SUM([4]HTA!I159)</f>
        <v>4</v>
      </c>
      <c r="D15" s="20">
        <f>SUM([4]PSIQ!H75)</f>
        <v>6</v>
      </c>
      <c r="E15" s="20">
        <f>SUM([4]CONV!H53)</f>
        <v>8</v>
      </c>
      <c r="F15" s="19">
        <f>SUM('[4]ASMA Y EPOC'!H64)</f>
        <v>13</v>
      </c>
      <c r="G15" s="19">
        <f>SUM([4]CANCER!I25)</f>
        <v>0</v>
      </c>
      <c r="H15" s="20">
        <f>SUM([4]IRC!O21)</f>
        <v>0</v>
      </c>
      <c r="I15" s="20">
        <f>SUM('[4]FASE TERMINAL'!H25)</f>
        <v>0</v>
      </c>
    </row>
    <row r="16" spans="1:19" ht="20.100000000000001" customHeight="1">
      <c r="A16" s="18" t="s">
        <v>18</v>
      </c>
      <c r="B16" s="20">
        <f>SUM([4]DIAB!M150)</f>
        <v>69</v>
      </c>
      <c r="C16" s="20">
        <f>SUM([4]HTA!I354)</f>
        <v>192</v>
      </c>
      <c r="D16" s="20">
        <f>SUM([4]PSIQ!H82)</f>
        <v>5</v>
      </c>
      <c r="E16" s="20">
        <f>SUM([4]CONV!H62)</f>
        <v>7</v>
      </c>
      <c r="F16" s="19">
        <f>SUM('[4]ASMA Y EPOC'!H102)</f>
        <v>36</v>
      </c>
      <c r="G16" s="19">
        <f>SUM([4]CANCER!I38)</f>
        <v>11</v>
      </c>
      <c r="H16" s="20">
        <f>SUM([4]IRC!O25)</f>
        <v>0</v>
      </c>
      <c r="I16" s="20">
        <f>SUM('[4]FASE TERMINAL'!H28)</f>
        <v>1</v>
      </c>
    </row>
    <row r="17" spans="1:12" ht="20.100000000000001" customHeight="1">
      <c r="A17" s="18" t="s">
        <v>19</v>
      </c>
      <c r="B17" s="20">
        <f>SUM([4]DIAB!M174)</f>
        <v>16</v>
      </c>
      <c r="C17" s="20">
        <f>SUM([4]HTA!I377)</f>
        <v>21</v>
      </c>
      <c r="D17" s="20">
        <f>SUM([4]PSIQ!H110)</f>
        <v>18</v>
      </c>
      <c r="E17" s="20">
        <f>SUM([4]CONV!H72)</f>
        <v>4</v>
      </c>
      <c r="F17" s="23">
        <f>SUM('[4]ASMA Y EPOC'!H122)</f>
        <v>10</v>
      </c>
      <c r="G17" s="19">
        <f>SUM([4]CANCER!I46)</f>
        <v>2</v>
      </c>
      <c r="H17" s="20">
        <f>SUM([4]IRC!O41)</f>
        <v>7</v>
      </c>
      <c r="I17" s="20">
        <f>SUM('[4]FASE TERMINAL'!H35)</f>
        <v>1</v>
      </c>
    </row>
    <row r="18" spans="1:12" ht="20.100000000000001" customHeight="1">
      <c r="A18" s="24" t="s">
        <v>20</v>
      </c>
      <c r="B18" s="19">
        <f>SUM([4]DIAB!M180)</f>
        <v>4</v>
      </c>
      <c r="C18" s="19">
        <f>SUM([4]HTA!I405)</f>
        <v>15</v>
      </c>
      <c r="D18" s="19">
        <f>SUM([4]PSIQ!H117)</f>
        <v>5</v>
      </c>
      <c r="E18" s="19">
        <f>SUM([4]CONV!H76)</f>
        <v>2</v>
      </c>
      <c r="F18" s="19">
        <f>SUM('[4]ASMA Y EPOC'!H125)</f>
        <v>1</v>
      </c>
      <c r="G18" s="19">
        <f>SUM([4]CANCER!I50)</f>
        <v>0</v>
      </c>
      <c r="H18" s="19">
        <f>SUM([4]IRC!O45)</f>
        <v>0</v>
      </c>
      <c r="I18" s="20">
        <f>SUM('[4]FASE TERMINAL'!H38)</f>
        <v>0</v>
      </c>
    </row>
    <row r="19" spans="1:12" ht="20.100000000000001" customHeight="1">
      <c r="A19" s="18" t="s">
        <v>21</v>
      </c>
      <c r="B19" s="20">
        <f>SUM([4]DIAB!M191)</f>
        <v>9</v>
      </c>
      <c r="C19" s="20">
        <f>SUM([4]HTA!I420)</f>
        <v>13</v>
      </c>
      <c r="D19" s="20">
        <f>SUM([4]PSIQ!H120)</f>
        <v>1</v>
      </c>
      <c r="E19" s="20">
        <f>SUM([4]CONV!H80)</f>
        <v>2</v>
      </c>
      <c r="F19" s="19">
        <f>SUM('[4]ASMA Y EPOC'!H128)</f>
        <v>1</v>
      </c>
      <c r="G19" s="19">
        <f>SUM([4]CANCER!I54)</f>
        <v>0</v>
      </c>
      <c r="H19" s="20">
        <f>SUM([4]IRC!O49)</f>
        <v>1</v>
      </c>
      <c r="I19" s="20">
        <f>SUM('[4]FASE TERMINAL'!H41)</f>
        <v>0</v>
      </c>
    </row>
    <row r="20" spans="1:12" ht="20.100000000000001" customHeight="1">
      <c r="A20" s="18" t="s">
        <v>22</v>
      </c>
      <c r="B20" s="20">
        <f>SUM([4]DIAB!M197)</f>
        <v>4</v>
      </c>
      <c r="C20" s="20">
        <f>SUM([4]HTA!I433)</f>
        <v>11</v>
      </c>
      <c r="D20" s="20">
        <f>SUM([4]PSIQ!H126)</f>
        <v>4</v>
      </c>
      <c r="E20" s="20">
        <f>SUM([4]CONV!H85)</f>
        <v>3</v>
      </c>
      <c r="F20" s="19">
        <f>SUM('[4]ASMA Y EPOC'!H132)</f>
        <v>2</v>
      </c>
      <c r="G20" s="19">
        <f>SUM([4]CANCER!I58)</f>
        <v>0</v>
      </c>
      <c r="H20" s="20">
        <f>SUM([4]IRC!O55)</f>
        <v>4</v>
      </c>
      <c r="I20" s="20">
        <f>SUM('[4]FASE TERMINAL'!H44)</f>
        <v>0</v>
      </c>
    </row>
    <row r="21" spans="1:12" ht="20.100000000000001" customHeight="1">
      <c r="A21" s="18" t="s">
        <v>23</v>
      </c>
      <c r="B21" s="20">
        <f>SUM([4]DIAB!M212)</f>
        <v>13</v>
      </c>
      <c r="C21" s="20">
        <f>SUM([4]HTA!I453)</f>
        <v>18</v>
      </c>
      <c r="D21" s="20">
        <f>SUM([4]PSIQ!H131)</f>
        <v>3</v>
      </c>
      <c r="E21" s="20">
        <f>SUM([4]CONV!H88)</f>
        <v>1</v>
      </c>
      <c r="F21" s="19">
        <f>SUM('[4]ASMA Y EPOC'!H138)</f>
        <v>4</v>
      </c>
      <c r="G21" s="19">
        <f>SUM([4]CANCER!I62)</f>
        <v>0</v>
      </c>
      <c r="H21" s="20">
        <f>SUM([4]IRC!O58)</f>
        <v>1</v>
      </c>
      <c r="I21" s="20">
        <f>SUM('[4]FASE TERMINAL'!H47)</f>
        <v>0</v>
      </c>
    </row>
    <row r="22" spans="1:12" ht="20.100000000000001" customHeight="1">
      <c r="A22" s="18" t="s">
        <v>24</v>
      </c>
      <c r="B22" s="20">
        <f>SUM([4]DIAB!M284)</f>
        <v>70</v>
      </c>
      <c r="C22" s="20">
        <f>SUM([4]HTA!I695)</f>
        <v>240</v>
      </c>
      <c r="D22" s="20">
        <f>SUM([4]PSIQ!H233)</f>
        <v>100</v>
      </c>
      <c r="E22" s="20">
        <f>SUM([4]CONV!H110)</f>
        <v>20</v>
      </c>
      <c r="F22" s="19">
        <f>SUM('[4]ASMA Y EPOC'!H153)</f>
        <v>13</v>
      </c>
      <c r="G22" s="19">
        <f>SUM([4]CANCER!I65)</f>
        <v>1</v>
      </c>
      <c r="H22" s="20">
        <f>SUM([4]IRC!O76)</f>
        <v>16</v>
      </c>
      <c r="I22" s="20">
        <f>SUM('[4]FASE TERMINAL'!H49:H51)</f>
        <v>3</v>
      </c>
    </row>
    <row r="23" spans="1:12" ht="20.100000000000001" customHeight="1">
      <c r="A23" s="18" t="s">
        <v>25</v>
      </c>
      <c r="B23" s="20">
        <f>SUM([4]DIAB!M295)</f>
        <v>9</v>
      </c>
      <c r="C23" s="20">
        <f>SUM([4]HTA!I712)</f>
        <v>15</v>
      </c>
      <c r="D23" s="20">
        <f>SUM([4]PSIQ!H261)</f>
        <v>26</v>
      </c>
      <c r="E23" s="20">
        <f>SUM([4]CONV!H123)</f>
        <v>11</v>
      </c>
      <c r="F23" s="19">
        <f>SUM('[4]ASMA Y EPOC'!H162)</f>
        <v>7</v>
      </c>
      <c r="G23" s="19">
        <f>SUM([4]CANCER!I68)</f>
        <v>0</v>
      </c>
      <c r="H23" s="20">
        <f>SUM([4]IRC!O81)</f>
        <v>3</v>
      </c>
      <c r="I23" s="20">
        <f>SUM('[4]FASE TERMINAL'!H56)</f>
        <v>0</v>
      </c>
    </row>
    <row r="24" spans="1:12" ht="20.100000000000001" customHeight="1">
      <c r="A24" s="18" t="s">
        <v>26</v>
      </c>
      <c r="B24" s="20">
        <f>SUM([4]DIAB!M311)</f>
        <v>14</v>
      </c>
      <c r="C24" s="20">
        <f>SUM([4]HTA!I730)</f>
        <v>16</v>
      </c>
      <c r="D24" s="20">
        <f>SUM([4]PSIQ!H288)</f>
        <v>25</v>
      </c>
      <c r="E24" s="20">
        <f>SUM([4]CONV!H128)</f>
        <v>3</v>
      </c>
      <c r="F24" s="19">
        <f>SUM('[4]ASMA Y EPOC'!H165)</f>
        <v>1</v>
      </c>
      <c r="G24" s="19">
        <f>SUM([4]CANCER!I73)</f>
        <v>0</v>
      </c>
      <c r="H24" s="20">
        <f>SUM([4]IRC!O87)</f>
        <v>4</v>
      </c>
      <c r="I24" s="20">
        <f>SUM('[4]FASE TERMINAL'!H60)</f>
        <v>0</v>
      </c>
    </row>
    <row r="25" spans="1:12" ht="20.100000000000001" customHeight="1">
      <c r="A25" s="18" t="s">
        <v>27</v>
      </c>
      <c r="B25" s="20">
        <f>SUM([4]DIAB!M323)</f>
        <v>10</v>
      </c>
      <c r="C25" s="20">
        <f>SUM([4]HTA!I773)</f>
        <v>41</v>
      </c>
      <c r="D25" s="20">
        <f>SUM([4]PSIQ!H309)</f>
        <v>19</v>
      </c>
      <c r="E25" s="20">
        <f>SUM([4]CONV!H135)</f>
        <v>5</v>
      </c>
      <c r="F25" s="19">
        <f>SUM('[4]ASMA Y EPOC'!H171)</f>
        <v>4</v>
      </c>
      <c r="G25" s="19">
        <f>SUM([4]CANCER!I76)</f>
        <v>1</v>
      </c>
      <c r="H25" s="20">
        <f>SUM([4]IRC!O93)</f>
        <v>4</v>
      </c>
      <c r="I25" s="20">
        <f>SUM('[4]FASE TERMINAL'!H63)</f>
        <v>0</v>
      </c>
    </row>
    <row r="26" spans="1:12" s="25" customFormat="1" ht="20.100000000000001" customHeight="1">
      <c r="A26" s="18" t="s">
        <v>28</v>
      </c>
      <c r="B26" s="20">
        <f>SUM([4]DIAB!M326)</f>
        <v>1</v>
      </c>
      <c r="C26" s="20">
        <f>SUM([4]HTA!I785)</f>
        <v>10</v>
      </c>
      <c r="D26" s="20">
        <f>SUM([4]PSIQ!H313)</f>
        <v>2</v>
      </c>
      <c r="E26" s="20">
        <f>SUM([4]CONV!H138)</f>
        <v>0</v>
      </c>
      <c r="F26" s="19">
        <f>SUM('[4]ASMA Y EPOC'!H176)</f>
        <v>3</v>
      </c>
      <c r="G26" s="19">
        <f>SUM([4]CANCER!I80)</f>
        <v>0</v>
      </c>
      <c r="H26" s="20">
        <f>SUM([4]IRC!O96)</f>
        <v>1</v>
      </c>
      <c r="I26" s="20">
        <f>SUM('[4]FASE TERMINAL'!H66)</f>
        <v>0</v>
      </c>
    </row>
    <row r="27" spans="1:12" ht="20.100000000000001" customHeight="1">
      <c r="A27" s="18" t="s">
        <v>29</v>
      </c>
      <c r="B27" s="20">
        <f>SUM([4]DIAB!M343)</f>
        <v>15</v>
      </c>
      <c r="C27" s="20">
        <f>SUM([4]HTA!I884)</f>
        <v>97</v>
      </c>
      <c r="D27" s="20">
        <f>SUM([4]PSIQ!H335)</f>
        <v>20</v>
      </c>
      <c r="E27" s="20">
        <f>SUM([4]CONV!H149)</f>
        <v>9</v>
      </c>
      <c r="F27" s="19">
        <f>SUM('[4]ASMA Y EPOC'!H197)</f>
        <v>19</v>
      </c>
      <c r="G27" s="19">
        <f>SUM([4]CANCER!I84)</f>
        <v>2</v>
      </c>
      <c r="H27" s="20">
        <f>SUM([4]IRC!O115)</f>
        <v>17</v>
      </c>
      <c r="I27" s="20">
        <f>SUM('[4]FASE TERMINAL'!H69)</f>
        <v>1</v>
      </c>
    </row>
    <row r="28" spans="1:12" ht="20.100000000000001" customHeight="1">
      <c r="A28" s="18" t="s">
        <v>30</v>
      </c>
      <c r="B28" s="20">
        <f>SUM([4]DIAB!M355)</f>
        <v>10</v>
      </c>
      <c r="C28" s="20">
        <f>SUM([4]HTA!I934)</f>
        <v>48</v>
      </c>
      <c r="D28" s="20">
        <f>SUM([4]PSIQ!H377)</f>
        <v>40</v>
      </c>
      <c r="E28" s="20">
        <f>SUM([4]CONV!H159)</f>
        <v>8</v>
      </c>
      <c r="F28" s="19">
        <f>SUM('[4]ASMA Y EPOC'!H212)</f>
        <v>13</v>
      </c>
      <c r="G28" s="19">
        <f>SUM([4]CANCER!I88)</f>
        <v>2</v>
      </c>
      <c r="H28" s="20">
        <f>SUM([4]IRC!O137)</f>
        <v>20</v>
      </c>
      <c r="I28" s="20">
        <f>SUM('[4]FASE TERMINAL'!H72)</f>
        <v>0</v>
      </c>
    </row>
    <row r="29" spans="1:12" ht="20.100000000000001" customHeight="1">
      <c r="A29" s="18" t="s">
        <v>31</v>
      </c>
      <c r="B29" s="20">
        <f>SUM([4]DIAB!M358)</f>
        <v>1</v>
      </c>
      <c r="C29" s="20">
        <f>SUM([4]HTA!I942)</f>
        <v>6</v>
      </c>
      <c r="D29" s="20">
        <f>SUM([4]PSIQ!H391)</f>
        <v>12</v>
      </c>
      <c r="E29" s="20">
        <f>SUM([4]CONV!H163)</f>
        <v>2</v>
      </c>
      <c r="F29" s="19">
        <f>SUM('[4]ASMA Y EPOC'!H220)</f>
        <v>6</v>
      </c>
      <c r="G29" s="19">
        <f>SUM([4]CANCER!I91)</f>
        <v>0</v>
      </c>
      <c r="H29" s="20">
        <f>SUM([4]IRC!O152)</f>
        <v>13</v>
      </c>
      <c r="I29" s="20">
        <f>SUM('[4]FASE TERMINAL'!H74)</f>
        <v>0</v>
      </c>
    </row>
    <row r="30" spans="1:12" ht="20.100000000000001" customHeight="1">
      <c r="A30" s="18" t="s">
        <v>32</v>
      </c>
      <c r="B30" s="20">
        <f>SUM([4]DIAB!M371)</f>
        <v>11</v>
      </c>
      <c r="C30" s="20">
        <f>SUM([4]HTA!I998)</f>
        <v>54</v>
      </c>
      <c r="D30" s="20">
        <f>SUM([4]PSIQ!H420)</f>
        <v>27</v>
      </c>
      <c r="E30" s="20">
        <f>SUM([4]CONV!H174)</f>
        <v>9</v>
      </c>
      <c r="F30" s="19">
        <f>SUM('[4]ASMA Y EPOC'!H230)</f>
        <v>8</v>
      </c>
      <c r="G30" s="19">
        <f>SUM([4]CANCER!I95)</f>
        <v>1</v>
      </c>
      <c r="H30" s="20">
        <v>4</v>
      </c>
      <c r="I30" s="20">
        <f>SUM('[4]FASE TERMINAL'!H78)</f>
        <v>0</v>
      </c>
    </row>
    <row r="31" spans="1:12" ht="20.100000000000001" customHeight="1">
      <c r="A31" s="18" t="s">
        <v>33</v>
      </c>
      <c r="B31" s="20">
        <f>SUM([4]DIAB!M391)</f>
        <v>18</v>
      </c>
      <c r="C31" s="20">
        <f>SUM([4]HTA!I1023)</f>
        <v>23</v>
      </c>
      <c r="D31" s="20">
        <f>SUM([4]PSIQ!H435)</f>
        <v>13</v>
      </c>
      <c r="E31" s="20">
        <f>SUM([4]CONV!H179)</f>
        <v>3</v>
      </c>
      <c r="F31" s="19">
        <f>SUM('[4]ASMA Y EPOC'!H243)</f>
        <v>11</v>
      </c>
      <c r="G31" s="19">
        <f>SUM([4]CANCER!I98)</f>
        <v>0</v>
      </c>
      <c r="H31" s="20">
        <f>SUM([4]IRC!O179)</f>
        <v>19</v>
      </c>
      <c r="I31" s="20">
        <f>SUM('[4]FASE TERMINAL'!H81)</f>
        <v>0</v>
      </c>
    </row>
    <row r="32" spans="1:12" ht="20.100000000000001" customHeight="1">
      <c r="A32" s="18" t="s">
        <v>34</v>
      </c>
      <c r="B32" s="20">
        <f>SUM([4]DIAB!M399)</f>
        <v>6</v>
      </c>
      <c r="C32" s="20">
        <f>SUM([4]HTA!I1046)</f>
        <v>20</v>
      </c>
      <c r="D32" s="20">
        <f>SUM([4]PSIQ!H456)</f>
        <v>19</v>
      </c>
      <c r="E32" s="20">
        <f>SUM([4]CONV!H183)</f>
        <v>2</v>
      </c>
      <c r="F32" s="19">
        <f>SUM('[4]ASMA Y EPOC'!H262)</f>
        <v>17</v>
      </c>
      <c r="G32" s="19">
        <f>SUM([4]CANCER!I102)</f>
        <v>0</v>
      </c>
      <c r="H32" s="20">
        <f>SUM([4]IRC!O185)</f>
        <v>4</v>
      </c>
      <c r="I32" s="20">
        <f>SUM('[4]FASE TERMINAL'!H84)</f>
        <v>0</v>
      </c>
      <c r="L32" s="2" t="s">
        <v>35</v>
      </c>
    </row>
    <row r="33" spans="1:9" s="29" customFormat="1" ht="15" customHeight="1">
      <c r="A33" s="26" t="s">
        <v>36</v>
      </c>
      <c r="B33" s="27">
        <f t="shared" ref="B33:I33" si="0">SUM(B11:B32)</f>
        <v>346</v>
      </c>
      <c r="C33" s="27">
        <f t="shared" si="0"/>
        <v>991</v>
      </c>
      <c r="D33" s="27">
        <f t="shared" si="0"/>
        <v>403</v>
      </c>
      <c r="E33" s="27">
        <f t="shared" si="0"/>
        <v>129</v>
      </c>
      <c r="F33" s="27">
        <f t="shared" si="0"/>
        <v>208</v>
      </c>
      <c r="G33" s="27">
        <f t="shared" si="0"/>
        <v>23</v>
      </c>
      <c r="H33" s="27">
        <f t="shared" si="0"/>
        <v>125</v>
      </c>
      <c r="I33" s="28">
        <f t="shared" si="0"/>
        <v>7</v>
      </c>
    </row>
    <row r="34" spans="1:9" ht="15" customHeight="1">
      <c r="A34" s="30"/>
      <c r="B34" s="31"/>
      <c r="C34" s="31"/>
      <c r="D34" s="31"/>
      <c r="E34" s="31"/>
      <c r="F34" s="31"/>
      <c r="G34" s="31"/>
      <c r="H34" s="31"/>
    </row>
    <row r="35" spans="1:9">
      <c r="A35" s="30"/>
      <c r="B35" s="31"/>
      <c r="C35" s="31"/>
      <c r="D35" s="31"/>
      <c r="E35" s="31"/>
      <c r="F35" s="31"/>
      <c r="G35" s="31"/>
      <c r="H35" s="31"/>
    </row>
  </sheetData>
  <sheetProtection selectLockedCells="1" selectUnlockedCells="1"/>
  <mergeCells count="13">
    <mergeCell ref="G8:G10"/>
    <mergeCell ref="H8:H10"/>
    <mergeCell ref="I8:I10"/>
    <mergeCell ref="A1:I1"/>
    <mergeCell ref="A2:I2"/>
    <mergeCell ref="A3:I3"/>
    <mergeCell ref="A5:I5"/>
    <mergeCell ref="A8:A10"/>
    <mergeCell ref="B8:B10"/>
    <mergeCell ref="C8:C10"/>
    <mergeCell ref="D8:D10"/>
    <mergeCell ref="E8:E10"/>
    <mergeCell ref="F8:F10"/>
  </mergeCells>
  <pageMargins left="1.7322834645669292" right="0.70866141732283472" top="0.35433070866141736" bottom="0" header="0.31496062992125984" footer="0.31496062992125984"/>
  <pageSetup paperSize="124" scale="62" firstPageNumber="0" orientation="landscape" r:id="rId1"/>
  <headerFooter scaleWithDoc="0" alignWithMargins="0">
    <oddFooter>&amp;LDIMM/ma&amp;R&amp;8
Marlene Ayala&amp;11
&amp;8ACTUALIZADO AL  31-12-2016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julio 2019</vt:lpstr>
      <vt:lpstr>2018</vt:lpstr>
      <vt:lpstr>2017</vt:lpstr>
      <vt:lpstr>2016</vt:lpstr>
      <vt:lpstr>'2016'!Área_de_impresión</vt:lpstr>
      <vt:lpstr>'2017'!Área_de_impresión</vt:lpstr>
      <vt:lpstr>'2018'!Área_de_impresión</vt:lpstr>
      <vt:lpstr>'julio 2019'!Área_de_impresión</vt:lpstr>
      <vt:lpstr>'julio 2019'!Títulos_a_imprimir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Marlene</dc:creator>
  <cp:lastModifiedBy>Carlos</cp:lastModifiedBy>
  <dcterms:created xsi:type="dcterms:W3CDTF">2019-09-24T15:52:41Z</dcterms:created>
  <dcterms:modified xsi:type="dcterms:W3CDTF">2019-10-25T17:21:27Z</dcterms:modified>
</cp:coreProperties>
</file>